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Hector\contabilidad\CNV\2024\JUNIO 2024\FIRMADO\"/>
    </mc:Choice>
  </mc:AlternateContent>
  <xr:revisionPtr revIDLastSave="0" documentId="13_ncr:201_{5FAD3A67-E4D3-466B-AEF0-9A05ACFDDEE7}" xr6:coauthVersionLast="47" xr6:coauthVersionMax="47" xr10:uidLastSave="{00000000-0000-0000-0000-000000000000}"/>
  <bookViews>
    <workbookView xWindow="-120" yWindow="-120" windowWidth="20730" windowHeight="11160" xr2:uid="{07E5535F-E90A-4D38-A5E3-F5C51CC7BC4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1" i="1" l="1"/>
  <c r="I101" i="1" s="1"/>
  <c r="D101" i="1"/>
  <c r="H91" i="1"/>
  <c r="I91" i="1" s="1"/>
  <c r="D91" i="1"/>
  <c r="D102" i="1" s="1"/>
  <c r="H109" i="1"/>
  <c r="D109" i="1"/>
  <c r="H132" i="1"/>
  <c r="I132" i="1" s="1"/>
  <c r="D132" i="1"/>
  <c r="D133" i="1" l="1"/>
  <c r="H133" i="1"/>
  <c r="I133" i="1" s="1"/>
  <c r="H102" i="1"/>
  <c r="I102" i="1" s="1"/>
  <c r="I109" i="1"/>
</calcChain>
</file>

<file path=xl/sharedStrings.xml><?xml version="1.0" encoding="utf-8"?>
<sst xmlns="http://schemas.openxmlformats.org/spreadsheetml/2006/main" count="200" uniqueCount="90">
  <si>
    <t>4.2       NUMERO DE INSCRIPCIÓN EN EL REGISTRO DE LA CNV:</t>
  </si>
  <si>
    <t>4.1       AUDITOR  EXTERNO   INDEPENDIENTE DESIGNADO:</t>
  </si>
  <si>
    <r>
      <t>4.         AUDITOR EXTERNO INDEPENDIENTE</t>
    </r>
    <r>
      <rPr>
        <sz val="12"/>
        <color rgb="FF231F1F"/>
        <rFont val="Trebuchet MS"/>
        <family val="2"/>
      </rPr>
      <t/>
    </r>
  </si>
  <si>
    <t>TOTAL CAPITAL SUSCRIPTO E INTEGRADO</t>
  </si>
  <si>
    <t>TOTAL ACCIONES ORDINARIAS FUNDADOR NOMINATIVAS</t>
  </si>
  <si>
    <t xml:space="preserve">TOTAL ACCIONES PREFERIDAS NOMINATIVAS </t>
  </si>
  <si>
    <t>TOTAL POR ACCIONISTA</t>
  </si>
  <si>
    <t>TOTAL PREFERIDA</t>
  </si>
  <si>
    <t>1L</t>
  </si>
  <si>
    <t>PREFERIDA</t>
  </si>
  <si>
    <t>TOTAL ORD. FUNDADOR</t>
  </si>
  <si>
    <t>ORDIN. FUNDADOR</t>
  </si>
  <si>
    <t>ERNST FERDINAND BERGEN</t>
  </si>
  <si>
    <t>HEINRICH FRIESEN</t>
  </si>
  <si>
    <t>% de participación del capital integrado</t>
  </si>
  <si>
    <t>Monto</t>
  </si>
  <si>
    <t>Voto</t>
  </si>
  <si>
    <t>Clase</t>
  </si>
  <si>
    <t>Cantidad de acciones</t>
  </si>
  <si>
    <t>Accionista</t>
  </si>
  <si>
    <t>N°</t>
  </si>
  <si>
    <t>COMPOSICIÓN ACCIONARIA: Accionistas que detentan el diez (10) por ciento o
más de participación en el capital.</t>
  </si>
  <si>
    <t>Valor nominal de las acciones</t>
  </si>
  <si>
    <t>Capital Integrado</t>
  </si>
  <si>
    <t>Capital Suscripto</t>
  </si>
  <si>
    <t>Capital Emitido</t>
  </si>
  <si>
    <t>Capital Social</t>
  </si>
  <si>
    <t>En Guaraníes</t>
  </si>
  <si>
    <r>
      <rPr>
        <sz val="12"/>
        <rFont val="Times New Roman"/>
        <family val="1"/>
      </rPr>
      <t>3.         CAPITAL  Y PROPIEDAD:</t>
    </r>
  </si>
  <si>
    <t>JORGE ENRIQUE WENNINGER HOHN</t>
  </si>
  <si>
    <t>-Gerente</t>
  </si>
  <si>
    <t>ARNOLD KLASSEN</t>
  </si>
  <si>
    <t>Plana Ejecutiva</t>
  </si>
  <si>
    <t>RANDY ESAU</t>
  </si>
  <si>
    <t>Síndico</t>
  </si>
  <si>
    <t>RONALDO ENO DIETZE JUNGHANNS</t>
  </si>
  <si>
    <t>Director</t>
  </si>
  <si>
    <t>DANIELA BERGEN</t>
  </si>
  <si>
    <t>SAMUEL BERGEN</t>
  </si>
  <si>
    <t>ROLAND FRIESEN</t>
  </si>
  <si>
    <t>Vice presidente</t>
  </si>
  <si>
    <t>Presidente</t>
  </si>
  <si>
    <t>ARNOLD KLASSEN,  JORGE WENNINGER</t>
  </si>
  <si>
    <t>Representante(s) Legal(es)</t>
  </si>
  <si>
    <t>NOMBRE Y APELLIDO</t>
  </si>
  <si>
    <t>CARGO</t>
  </si>
  <si>
    <r>
      <rPr>
        <sz val="12"/>
        <rFont val="Times New Roman"/>
        <family val="1"/>
      </rPr>
      <t>2.        ADMINISTRACION:</t>
    </r>
  </si>
  <si>
    <t>https://www.recordelectric.com/</t>
  </si>
  <si>
    <t>1.10     SITIO PAGINA WEB</t>
  </si>
  <si>
    <t>contabilidad@recordelectric.com</t>
  </si>
  <si>
    <t>1.9       E-MAIL</t>
  </si>
  <si>
    <t>513-929</t>
  </si>
  <si>
    <t>1.8       FAX</t>
  </si>
  <si>
    <t>1.7       TELEFONO</t>
  </si>
  <si>
    <t>Avenida Boggiani N° 7367 c/ Músicos del Chaco</t>
  </si>
  <si>
    <t>1.6       DOMICILIO LEGAL</t>
  </si>
  <si>
    <t>Comercio al por menor de artículos de ferretería</t>
  </si>
  <si>
    <t>Comercio al por mayor de otras maquinarias y equipos n.c.p.</t>
  </si>
  <si>
    <t>Mantenimiento y reparación de equipos eléctricos</t>
  </si>
  <si>
    <t>1.5       ACTIVIDAD/ES SECUNDARIA/S SEGÚN INSCRIPCION EN EL RUC</t>
  </si>
  <si>
    <t>Comercio al por mayor de otros productos n.c.p.</t>
  </si>
  <si>
    <t>1.4       ACTIVIDAD PRINCIPAL SEGÚN INSCRIPCION EN EL RUC</t>
  </si>
  <si>
    <t>80016166-1</t>
  </si>
  <si>
    <t>1.3       RUC</t>
  </si>
  <si>
    <t>Nº 204, Serie "E", Folio Nº 2032 y siguientes</t>
  </si>
  <si>
    <t>Inscripción en el registro público:</t>
  </si>
  <si>
    <t>Fecha:</t>
  </si>
  <si>
    <t>Escritura Nº:</t>
  </si>
  <si>
    <t>Nº 161, Serie "C", Folio Nº 1490 y siguientes</t>
  </si>
  <si>
    <t>Nº 86, Serie "C", Folio Nº 955 y siguientes</t>
  </si>
  <si>
    <t>Nº 170, Serie "B", Folio Nº 1251 y siguientes</t>
  </si>
  <si>
    <t>Nº 578, Serie "C", Folio Nº 4571 y siguientes</t>
  </si>
  <si>
    <t>Nº 224, Serie "C", Folio Nº 1709 y siguientes</t>
  </si>
  <si>
    <t>Nº 38, Serie "D", Folio Nº 390 y siguientes</t>
  </si>
  <si>
    <t>Nº 37, Serie "D", Folio Nº 372 y siguientes</t>
  </si>
  <si>
    <t>Nº 943, Serie "D", Folio Nº 7226 y siguientes</t>
  </si>
  <si>
    <t>Nº 1388, Serie "B", Folio Nº 7316 y siguientes</t>
  </si>
  <si>
    <t>Nº 429, Serie "A", Folio Nº 1716 y siguientes</t>
  </si>
  <si>
    <t>N° 934, en la página Nº 45 vuelto y siguientes</t>
  </si>
  <si>
    <t>1.2       ANTECEDENTES DE CONSTITUCIÓN SOCIAL Y REFORMAS ESTATUTARIAS</t>
  </si>
  <si>
    <t>RECORD ELECTRIC S.A.E.C.A. </t>
  </si>
  <si>
    <t>1.1       NOMBRE O RAZON SOCIAL</t>
  </si>
  <si>
    <t>1.         IDENTIFICACION:</t>
  </si>
  <si>
    <r>
      <rPr>
        <b/>
        <sz val="12"/>
        <rFont val="Times New Roman"/>
        <family val="1"/>
      </rPr>
      <t>ANEXO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B</t>
    </r>
  </si>
  <si>
    <t>Acta de Directorio Nº 097 de fecha 31 de Julio de 2023</t>
  </si>
  <si>
    <t>Res. CNV CG N° 39/23</t>
  </si>
  <si>
    <t>021 517 5000</t>
  </si>
  <si>
    <t>AE033</t>
  </si>
  <si>
    <t>CONSULTORA ALEMANA PARAGUAYA</t>
  </si>
  <si>
    <t>INFORMACIÓN AL 30 DEJUNIO DEL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</si>
</sst>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0.000%"/>
    <numFmt numFmtId="165" formatCode="#,##0.000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rgb="FF231F1F"/>
      <name val="Trebuchet MS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231F1F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231F1F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/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vertical="top" indent="1"/>
    </xf>
    <xf numFmtId="3" fontId="7" fillId="0" borderId="2" xfId="0" applyNumberFormat="1" applyFont="1" applyBorder="1" applyAlignment="1">
      <alignment horizontal="right" wrapText="1"/>
    </xf>
    <xf numFmtId="0" fontId="2" fillId="0" borderId="1" xfId="0" applyFont="1" applyBorder="1" applyAlignment="1">
      <alignment wrapText="1"/>
    </xf>
    <xf numFmtId="3" fontId="8" fillId="0" borderId="1" xfId="1" applyNumberFormat="1" applyFont="1" applyFill="1" applyBorder="1" applyAlignment="1">
      <alignment horizontal="right" wrapText="1"/>
    </xf>
    <xf numFmtId="0" fontId="2" fillId="0" borderId="1" xfId="0" applyFont="1" applyBorder="1"/>
    <xf numFmtId="3" fontId="8" fillId="0" borderId="1" xfId="1" applyNumberFormat="1" applyFont="1" applyFill="1" applyBorder="1" applyAlignment="1">
      <alignment horizontal="right"/>
    </xf>
    <xf numFmtId="3" fontId="7" fillId="0" borderId="1" xfId="0" applyNumberFormat="1" applyFont="1" applyBorder="1" applyAlignment="1">
      <alignment horizontal="right" wrapText="1"/>
    </xf>
    <xf numFmtId="0" fontId="9" fillId="0" borderId="6" xfId="0" applyFont="1" applyBorder="1" applyAlignment="1">
      <alignment horizontal="center" wrapText="1"/>
    </xf>
    <xf numFmtId="3" fontId="9" fillId="0" borderId="6" xfId="0" applyNumberFormat="1" applyFont="1" applyBorder="1" applyAlignment="1">
      <alignment horizontal="right" wrapText="1"/>
    </xf>
    <xf numFmtId="3" fontId="10" fillId="0" borderId="6" xfId="1" applyNumberFormat="1" applyFont="1" applyFill="1" applyBorder="1" applyAlignment="1">
      <alignment horizontal="right"/>
    </xf>
    <xf numFmtId="0" fontId="9" fillId="0" borderId="7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3" fontId="9" fillId="0" borderId="9" xfId="0" applyNumberFormat="1" applyFont="1" applyBorder="1" applyAlignment="1">
      <alignment horizontal="right" wrapText="1"/>
    </xf>
    <xf numFmtId="3" fontId="10" fillId="0" borderId="9" xfId="1" applyNumberFormat="1" applyFont="1" applyFill="1" applyBorder="1" applyAlignment="1">
      <alignment horizontal="right"/>
    </xf>
    <xf numFmtId="0" fontId="9" fillId="0" borderId="10" xfId="0" applyFont="1" applyBorder="1" applyAlignment="1">
      <alignment horizontal="center" wrapText="1"/>
    </xf>
    <xf numFmtId="3" fontId="7" fillId="0" borderId="12" xfId="0" applyNumberFormat="1" applyFont="1" applyBorder="1" applyAlignment="1">
      <alignment horizontal="right" wrapText="1"/>
    </xf>
    <xf numFmtId="3" fontId="8" fillId="0" borderId="11" xfId="1" applyNumberFormat="1" applyFont="1" applyFill="1" applyBorder="1" applyAlignment="1">
      <alignment horizontal="right"/>
    </xf>
    <xf numFmtId="0" fontId="9" fillId="0" borderId="16" xfId="0" applyFont="1" applyBorder="1" applyAlignment="1">
      <alignment horizontal="center" wrapText="1"/>
    </xf>
    <xf numFmtId="3" fontId="9" fillId="0" borderId="16" xfId="0" applyNumberFormat="1" applyFont="1" applyBorder="1" applyAlignment="1">
      <alignment horizontal="right" wrapText="1"/>
    </xf>
    <xf numFmtId="3" fontId="10" fillId="0" borderId="16" xfId="1" applyNumberFormat="1" applyFont="1" applyFill="1" applyBorder="1" applyAlignment="1">
      <alignment horizontal="right"/>
    </xf>
    <xf numFmtId="0" fontId="9" fillId="0" borderId="17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 wrapText="1" indent="1"/>
    </xf>
    <xf numFmtId="14" fontId="4" fillId="0" borderId="0" xfId="0" applyNumberFormat="1" applyFont="1"/>
    <xf numFmtId="0" fontId="4" fillId="0" borderId="0" xfId="0" applyFont="1" applyAlignment="1">
      <alignment horizontal="left"/>
    </xf>
    <xf numFmtId="0" fontId="12" fillId="0" borderId="0" xfId="3" applyFont="1" applyFill="1" applyBorder="1" applyAlignment="1">
      <alignment horizontal="left" vertical="top" indent="8"/>
    </xf>
    <xf numFmtId="0" fontId="12" fillId="0" borderId="0" xfId="3" applyFont="1" applyFill="1" applyBorder="1" applyAlignment="1">
      <alignment horizontal="left" vertical="top" indent="1"/>
    </xf>
    <xf numFmtId="14" fontId="13" fillId="0" borderId="0" xfId="0" applyNumberFormat="1" applyFont="1"/>
    <xf numFmtId="0" fontId="14" fillId="0" borderId="0" xfId="0" applyFont="1"/>
    <xf numFmtId="0" fontId="8" fillId="0" borderId="0" xfId="0" applyFont="1"/>
    <xf numFmtId="0" fontId="15" fillId="0" borderId="0" xfId="0" applyFont="1"/>
    <xf numFmtId="3" fontId="0" fillId="0" borderId="0" xfId="0" applyNumberFormat="1"/>
    <xf numFmtId="165" fontId="0" fillId="0" borderId="0" xfId="0" applyNumberFormat="1"/>
    <xf numFmtId="3" fontId="10" fillId="0" borderId="0" xfId="1" applyNumberFormat="1" applyFont="1" applyFill="1" applyBorder="1" applyAlignment="1">
      <alignment horizontal="right"/>
    </xf>
    <xf numFmtId="0" fontId="9" fillId="0" borderId="23" xfId="0" applyFont="1" applyBorder="1" applyAlignment="1">
      <alignment horizontal="center" wrapText="1"/>
    </xf>
    <xf numFmtId="0" fontId="9" fillId="0" borderId="24" xfId="0" applyFont="1" applyBorder="1" applyAlignment="1">
      <alignment horizontal="center" wrapText="1"/>
    </xf>
    <xf numFmtId="0" fontId="9" fillId="0" borderId="25" xfId="0" applyFont="1" applyBorder="1" applyAlignment="1">
      <alignment horizontal="center" wrapText="1"/>
    </xf>
    <xf numFmtId="0" fontId="9" fillId="0" borderId="26" xfId="0" applyFont="1" applyBorder="1" applyAlignment="1">
      <alignment horizontal="center" wrapText="1"/>
    </xf>
    <xf numFmtId="0" fontId="9" fillId="0" borderId="27" xfId="0" applyFont="1" applyBorder="1" applyAlignment="1">
      <alignment horizontal="center" wrapText="1"/>
    </xf>
    <xf numFmtId="0" fontId="9" fillId="0" borderId="28" xfId="0" applyFont="1" applyBorder="1" applyAlignment="1">
      <alignment horizontal="center" wrapText="1"/>
    </xf>
    <xf numFmtId="3" fontId="10" fillId="0" borderId="30" xfId="1" applyNumberFormat="1" applyFont="1" applyFill="1" applyBorder="1" applyAlignment="1">
      <alignment horizontal="right"/>
    </xf>
    <xf numFmtId="0" fontId="9" fillId="0" borderId="31" xfId="0" applyFont="1" applyBorder="1" applyAlignment="1">
      <alignment horizontal="center" wrapText="1"/>
    </xf>
    <xf numFmtId="0" fontId="9" fillId="0" borderId="29" xfId="0" applyFont="1" applyBorder="1" applyAlignment="1">
      <alignment horizontal="center" wrapText="1"/>
    </xf>
    <xf numFmtId="164" fontId="7" fillId="0" borderId="1" xfId="2" applyNumberFormat="1" applyFont="1" applyFill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7" fillId="0" borderId="4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7" fillId="0" borderId="14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11" xfId="0" applyFont="1" applyBorder="1" applyAlignment="1">
      <alignment horizontal="center" wrapText="1"/>
    </xf>
    <xf numFmtId="164" fontId="7" fillId="0" borderId="11" xfId="2" applyNumberFormat="1" applyFont="1" applyFill="1" applyBorder="1" applyAlignment="1">
      <alignment horizont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19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9" fillId="0" borderId="22" xfId="3" applyFont="1" applyFill="1" applyBorder="1" applyAlignment="1">
      <alignment horizontal="center" vertical="top" wrapText="1"/>
    </xf>
    <xf numFmtId="0" fontId="9" fillId="0" borderId="21" xfId="3" applyFont="1" applyFill="1" applyBorder="1" applyAlignment="1">
      <alignment horizontal="center" vertical="top" wrapText="1"/>
    </xf>
    <xf numFmtId="0" fontId="9" fillId="0" borderId="20" xfId="3" applyFont="1" applyFill="1" applyBorder="1" applyAlignment="1">
      <alignment horizontal="center" vertical="top" wrapText="1"/>
    </xf>
    <xf numFmtId="0" fontId="3" fillId="0" borderId="0" xfId="0" applyFont="1" applyAlignment="1">
      <alignment horizontal="left" wrapText="1"/>
    </xf>
  </cellXfs>
  <cellStyles count="4">
    <cellStyle name="Millares [0]" xfId="1" builtinId="6"/>
    <cellStyle name="Normal" xfId="0" builtinId="0"/>
    <cellStyle name="Normal 2" xfId="3" xr:uid="{82826C90-3B25-4496-8301-AB9112696DDB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hyperlink" Target="mailto:contabilidad@recordelectri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CBAFA-6722-4E5A-842F-C336C6DE3953}">
  <dimension ref="A1:N143"/>
  <sheetViews>
    <sheetView tabSelected="1" topLeftCell="A139" workbookViewId="0">
      <selection activeCell="L144" sqref="L144"/>
    </sheetView>
  </sheetViews>
  <sheetFormatPr baseColWidth="10" defaultRowHeight="15" x14ac:dyDescent="0.25"/>
  <cols>
    <col min="8" max="8" width="14.42578125" customWidth="1"/>
    <col min="12" max="12" width="13.7109375" bestFit="1" customWidth="1"/>
  </cols>
  <sheetData>
    <row r="1" spans="1:9" x14ac:dyDescent="0.25">
      <c r="A1" s="36"/>
    </row>
    <row r="2" spans="1:9" x14ac:dyDescent="0.25">
      <c r="A2" s="36"/>
    </row>
    <row r="3" spans="1:9" x14ac:dyDescent="0.25">
      <c r="A3" s="36"/>
    </row>
    <row r="4" spans="1:9" x14ac:dyDescent="0.25">
      <c r="A4" s="36"/>
    </row>
    <row r="5" spans="1:9" x14ac:dyDescent="0.25">
      <c r="A5" s="36"/>
    </row>
    <row r="6" spans="1:9" x14ac:dyDescent="0.25">
      <c r="D6" s="35" t="s">
        <v>85</v>
      </c>
    </row>
    <row r="7" spans="1:9" x14ac:dyDescent="0.25">
      <c r="D7" s="35" t="s">
        <v>84</v>
      </c>
    </row>
    <row r="8" spans="1:9" ht="15.75" thickBot="1" x14ac:dyDescent="0.3">
      <c r="B8" s="34"/>
    </row>
    <row r="9" spans="1:9" ht="15.75" thickBot="1" x14ac:dyDescent="0.3">
      <c r="A9" s="71" t="s">
        <v>83</v>
      </c>
      <c r="B9" s="72"/>
      <c r="C9" s="72"/>
      <c r="D9" s="72"/>
      <c r="E9" s="72"/>
      <c r="F9" s="72"/>
      <c r="G9" s="72"/>
      <c r="H9" s="72"/>
      <c r="I9" s="73"/>
    </row>
    <row r="11" spans="1:9" ht="15.75" x14ac:dyDescent="0.25">
      <c r="A11" s="32"/>
      <c r="B11" s="31"/>
      <c r="D11" s="1" t="s">
        <v>89</v>
      </c>
      <c r="H11" s="33"/>
    </row>
    <row r="12" spans="1:9" ht="15.75" x14ac:dyDescent="0.25">
      <c r="A12" s="32"/>
      <c r="H12" s="31"/>
    </row>
    <row r="13" spans="1:9" x14ac:dyDescent="0.25">
      <c r="A13" s="2" t="s">
        <v>82</v>
      </c>
      <c r="B13" s="2"/>
    </row>
    <row r="15" spans="1:9" x14ac:dyDescent="0.25">
      <c r="A15" s="2" t="s">
        <v>81</v>
      </c>
      <c r="B15" s="2"/>
      <c r="C15" s="1"/>
      <c r="D15" s="1"/>
      <c r="E15" s="1"/>
      <c r="F15" s="1"/>
      <c r="G15" s="1"/>
      <c r="H15" s="1"/>
    </row>
    <row r="16" spans="1:9" x14ac:dyDescent="0.25">
      <c r="B16" s="3" t="s">
        <v>80</v>
      </c>
      <c r="C16" s="3"/>
      <c r="D16" s="3"/>
      <c r="E16" s="3"/>
      <c r="F16" s="3"/>
      <c r="G16" s="3"/>
    </row>
    <row r="17" spans="1:8" x14ac:dyDescent="0.25">
      <c r="A17" s="74" t="s">
        <v>79</v>
      </c>
      <c r="B17" s="74"/>
      <c r="C17" s="74"/>
      <c r="D17" s="74"/>
      <c r="E17" s="74"/>
      <c r="F17" s="74"/>
      <c r="G17" s="74"/>
      <c r="H17" s="74"/>
    </row>
    <row r="18" spans="1:8" x14ac:dyDescent="0.25">
      <c r="B18" s="3" t="s">
        <v>67</v>
      </c>
      <c r="C18" s="30">
        <v>49</v>
      </c>
      <c r="D18" s="3" t="s">
        <v>66</v>
      </c>
      <c r="E18" s="29">
        <v>28412</v>
      </c>
    </row>
    <row r="19" spans="1:8" x14ac:dyDescent="0.25">
      <c r="B19" s="3" t="s">
        <v>65</v>
      </c>
      <c r="D19" s="3" t="s">
        <v>78</v>
      </c>
    </row>
    <row r="20" spans="1:8" x14ac:dyDescent="0.25">
      <c r="B20" s="3" t="s">
        <v>67</v>
      </c>
      <c r="C20" s="30">
        <v>102</v>
      </c>
      <c r="D20" s="3" t="s">
        <v>66</v>
      </c>
      <c r="E20" s="29">
        <v>32798</v>
      </c>
    </row>
    <row r="21" spans="1:8" x14ac:dyDescent="0.25">
      <c r="B21" s="3" t="s">
        <v>65</v>
      </c>
      <c r="D21" s="3" t="s">
        <v>77</v>
      </c>
    </row>
    <row r="22" spans="1:8" x14ac:dyDescent="0.25">
      <c r="B22" s="3" t="s">
        <v>67</v>
      </c>
      <c r="C22" s="30">
        <v>72</v>
      </c>
      <c r="D22" s="3" t="s">
        <v>66</v>
      </c>
      <c r="E22" s="29">
        <v>33396</v>
      </c>
    </row>
    <row r="23" spans="1:8" x14ac:dyDescent="0.25">
      <c r="B23" s="3" t="s">
        <v>65</v>
      </c>
      <c r="D23" s="3" t="s">
        <v>76</v>
      </c>
    </row>
    <row r="24" spans="1:8" x14ac:dyDescent="0.25">
      <c r="B24" s="3" t="s">
        <v>67</v>
      </c>
      <c r="C24" s="30">
        <v>220</v>
      </c>
      <c r="D24" s="3" t="s">
        <v>66</v>
      </c>
      <c r="E24" s="29">
        <v>34865</v>
      </c>
    </row>
    <row r="25" spans="1:8" x14ac:dyDescent="0.25">
      <c r="B25" s="3" t="s">
        <v>65</v>
      </c>
      <c r="D25" s="3" t="s">
        <v>75</v>
      </c>
    </row>
    <row r="26" spans="1:8" x14ac:dyDescent="0.25">
      <c r="B26" s="3" t="s">
        <v>67</v>
      </c>
      <c r="C26" s="30">
        <v>493</v>
      </c>
      <c r="D26" s="3" t="s">
        <v>66</v>
      </c>
      <c r="E26" s="29">
        <v>35003</v>
      </c>
    </row>
    <row r="27" spans="1:8" x14ac:dyDescent="0.25">
      <c r="B27" s="3" t="s">
        <v>65</v>
      </c>
      <c r="D27" s="3" t="s">
        <v>74</v>
      </c>
    </row>
    <row r="28" spans="1:8" x14ac:dyDescent="0.25">
      <c r="B28" s="3" t="s">
        <v>67</v>
      </c>
      <c r="C28" s="30">
        <v>581</v>
      </c>
      <c r="D28" s="3" t="s">
        <v>66</v>
      </c>
      <c r="E28" s="29">
        <v>35061</v>
      </c>
    </row>
    <row r="29" spans="1:8" x14ac:dyDescent="0.25">
      <c r="B29" s="3" t="s">
        <v>65</v>
      </c>
      <c r="D29" s="3" t="s">
        <v>73</v>
      </c>
    </row>
    <row r="30" spans="1:8" x14ac:dyDescent="0.25">
      <c r="B30" s="3" t="s">
        <v>67</v>
      </c>
      <c r="C30" s="30">
        <v>173</v>
      </c>
      <c r="D30" s="3" t="s">
        <v>66</v>
      </c>
      <c r="E30" s="29">
        <v>35416</v>
      </c>
    </row>
    <row r="31" spans="1:8" x14ac:dyDescent="0.25">
      <c r="B31" s="3" t="s">
        <v>65</v>
      </c>
      <c r="D31" s="3" t="s">
        <v>72</v>
      </c>
    </row>
    <row r="32" spans="1:8" x14ac:dyDescent="0.25">
      <c r="B32" s="3" t="s">
        <v>67</v>
      </c>
      <c r="C32" s="30">
        <v>35</v>
      </c>
      <c r="D32" s="3" t="s">
        <v>66</v>
      </c>
      <c r="E32" s="29">
        <v>35912</v>
      </c>
    </row>
    <row r="33" spans="1:8" x14ac:dyDescent="0.25">
      <c r="B33" s="3" t="s">
        <v>65</v>
      </c>
      <c r="D33" s="3" t="s">
        <v>71</v>
      </c>
    </row>
    <row r="34" spans="1:8" x14ac:dyDescent="0.25">
      <c r="B34" s="3" t="s">
        <v>67</v>
      </c>
      <c r="C34" s="30">
        <v>113</v>
      </c>
      <c r="D34" s="3" t="s">
        <v>66</v>
      </c>
      <c r="E34" s="29">
        <v>36805</v>
      </c>
    </row>
    <row r="35" spans="1:8" x14ac:dyDescent="0.25">
      <c r="B35" s="3" t="s">
        <v>65</v>
      </c>
      <c r="D35" s="3" t="s">
        <v>70</v>
      </c>
    </row>
    <row r="36" spans="1:8" x14ac:dyDescent="0.25">
      <c r="B36" s="3" t="s">
        <v>67</v>
      </c>
      <c r="C36" s="30">
        <v>136</v>
      </c>
      <c r="D36" s="3" t="s">
        <v>66</v>
      </c>
      <c r="E36" s="29">
        <v>36866</v>
      </c>
    </row>
    <row r="37" spans="1:8" x14ac:dyDescent="0.25">
      <c r="B37" s="3" t="s">
        <v>65</v>
      </c>
      <c r="D37" s="3" t="s">
        <v>69</v>
      </c>
    </row>
    <row r="38" spans="1:8" x14ac:dyDescent="0.25">
      <c r="B38" s="3" t="s">
        <v>67</v>
      </c>
      <c r="C38" s="30">
        <v>37</v>
      </c>
      <c r="D38" s="3" t="s">
        <v>66</v>
      </c>
      <c r="E38" s="29">
        <v>39542</v>
      </c>
    </row>
    <row r="39" spans="1:8" x14ac:dyDescent="0.25">
      <c r="B39" s="3" t="s">
        <v>65</v>
      </c>
      <c r="D39" s="3" t="s">
        <v>68</v>
      </c>
    </row>
    <row r="40" spans="1:8" x14ac:dyDescent="0.25">
      <c r="B40" s="3" t="s">
        <v>67</v>
      </c>
      <c r="C40" s="30">
        <v>744</v>
      </c>
      <c r="D40" s="3" t="s">
        <v>66</v>
      </c>
      <c r="E40" s="29">
        <v>41752</v>
      </c>
    </row>
    <row r="41" spans="1:8" x14ac:dyDescent="0.25">
      <c r="B41" s="3" t="s">
        <v>65</v>
      </c>
      <c r="D41" s="3" t="s">
        <v>64</v>
      </c>
    </row>
    <row r="42" spans="1:8" x14ac:dyDescent="0.25">
      <c r="A42" s="2" t="s">
        <v>63</v>
      </c>
      <c r="B42" s="2"/>
      <c r="C42" s="1"/>
      <c r="D42" s="1"/>
      <c r="E42" s="1"/>
      <c r="F42" s="1"/>
      <c r="G42" s="1"/>
      <c r="H42" s="1"/>
    </row>
    <row r="43" spans="1:8" x14ac:dyDescent="0.25">
      <c r="B43" s="3" t="s">
        <v>62</v>
      </c>
    </row>
    <row r="44" spans="1:8" x14ac:dyDescent="0.25">
      <c r="A44" s="2" t="s">
        <v>61</v>
      </c>
      <c r="B44" s="2"/>
      <c r="C44" s="1"/>
      <c r="D44" s="1"/>
      <c r="E44" s="1"/>
      <c r="F44" s="1"/>
      <c r="G44" s="1"/>
      <c r="H44" s="1"/>
    </row>
    <row r="45" spans="1:8" x14ac:dyDescent="0.25">
      <c r="B45" s="3" t="s">
        <v>60</v>
      </c>
    </row>
    <row r="46" spans="1:8" x14ac:dyDescent="0.25">
      <c r="A46" s="2" t="s">
        <v>59</v>
      </c>
      <c r="B46" s="2"/>
      <c r="C46" s="1"/>
      <c r="D46" s="1"/>
      <c r="E46" s="1"/>
      <c r="F46" s="1"/>
      <c r="G46" s="1"/>
      <c r="H46" s="1"/>
    </row>
    <row r="47" spans="1:8" x14ac:dyDescent="0.25">
      <c r="A47" s="2"/>
      <c r="B47" s="3" t="s">
        <v>58</v>
      </c>
      <c r="C47" s="1"/>
      <c r="D47" s="1"/>
      <c r="E47" s="1"/>
      <c r="F47" s="1"/>
      <c r="G47" s="1"/>
      <c r="H47" s="1"/>
    </row>
    <row r="48" spans="1:8" x14ac:dyDescent="0.25">
      <c r="A48" s="2"/>
      <c r="B48" s="3" t="s">
        <v>57</v>
      </c>
      <c r="C48" s="1"/>
      <c r="D48" s="1"/>
      <c r="E48" s="1"/>
      <c r="F48" s="1"/>
      <c r="G48" s="1"/>
      <c r="H48" s="1"/>
    </row>
    <row r="49" spans="1:10" x14ac:dyDescent="0.25">
      <c r="B49" s="3" t="s">
        <v>56</v>
      </c>
    </row>
    <row r="50" spans="1:10" x14ac:dyDescent="0.25">
      <c r="A50" s="2" t="s">
        <v>55</v>
      </c>
      <c r="B50" s="2"/>
      <c r="C50" s="1"/>
      <c r="D50" s="1"/>
      <c r="E50" s="1"/>
      <c r="F50" s="1"/>
      <c r="G50" s="1"/>
      <c r="H50" s="1"/>
    </row>
    <row r="51" spans="1:10" x14ac:dyDescent="0.25">
      <c r="B51" s="3" t="s">
        <v>54</v>
      </c>
    </row>
    <row r="52" spans="1:10" x14ac:dyDescent="0.25">
      <c r="A52" s="2" t="s">
        <v>53</v>
      </c>
      <c r="B52" s="2"/>
      <c r="C52" s="1"/>
      <c r="D52" s="1"/>
      <c r="E52" s="1"/>
      <c r="F52" s="1"/>
      <c r="G52" s="1"/>
      <c r="H52" s="1"/>
    </row>
    <row r="53" spans="1:10" x14ac:dyDescent="0.25">
      <c r="B53" s="3" t="s">
        <v>86</v>
      </c>
    </row>
    <row r="54" spans="1:10" x14ac:dyDescent="0.25">
      <c r="A54" s="2" t="s">
        <v>52</v>
      </c>
      <c r="B54" s="2"/>
      <c r="C54" s="1"/>
      <c r="D54" s="1"/>
      <c r="E54" s="1"/>
      <c r="F54" s="1"/>
      <c r="G54" s="1"/>
      <c r="H54" s="1"/>
    </row>
    <row r="55" spans="1:10" x14ac:dyDescent="0.25">
      <c r="B55" s="3" t="s">
        <v>51</v>
      </c>
    </row>
    <row r="56" spans="1:10" x14ac:dyDescent="0.25">
      <c r="A56" s="2" t="s">
        <v>50</v>
      </c>
      <c r="B56" s="2"/>
      <c r="C56" s="1"/>
      <c r="D56" s="1"/>
      <c r="E56" s="1"/>
      <c r="F56" s="1"/>
      <c r="G56" s="1"/>
      <c r="H56" s="1"/>
    </row>
    <row r="57" spans="1:10" x14ac:dyDescent="0.25">
      <c r="B57" s="3" t="s">
        <v>49</v>
      </c>
    </row>
    <row r="58" spans="1:10" x14ac:dyDescent="0.25">
      <c r="A58" s="2" t="s">
        <v>48</v>
      </c>
      <c r="B58" s="2"/>
      <c r="C58" s="1"/>
      <c r="D58" s="1"/>
      <c r="E58" s="1"/>
      <c r="F58" s="1"/>
      <c r="G58" s="1"/>
      <c r="H58" s="1"/>
    </row>
    <row r="59" spans="1:10" x14ac:dyDescent="0.25">
      <c r="B59" s="3" t="s">
        <v>47</v>
      </c>
    </row>
    <row r="60" spans="1:10" x14ac:dyDescent="0.25">
      <c r="A60" s="2"/>
      <c r="B60" s="2"/>
      <c r="C60" s="1"/>
      <c r="D60" s="1"/>
      <c r="E60" s="1"/>
      <c r="F60" s="1"/>
      <c r="G60" s="1"/>
      <c r="H60" s="1"/>
    </row>
    <row r="62" spans="1:10" x14ac:dyDescent="0.25">
      <c r="A62" s="69" t="s">
        <v>46</v>
      </c>
      <c r="B62" s="69"/>
      <c r="C62" s="69"/>
      <c r="D62" s="69"/>
    </row>
    <row r="63" spans="1:10" x14ac:dyDescent="0.25">
      <c r="A63" s="28"/>
    </row>
    <row r="64" spans="1:10" x14ac:dyDescent="0.25">
      <c r="A64" s="70" t="s">
        <v>45</v>
      </c>
      <c r="B64" s="70"/>
      <c r="C64" s="70"/>
      <c r="D64" s="70" t="s">
        <v>44</v>
      </c>
      <c r="E64" s="70"/>
      <c r="F64" s="70"/>
      <c r="G64" s="70"/>
      <c r="H64" s="70"/>
      <c r="I64" s="70"/>
      <c r="J64" s="70"/>
    </row>
    <row r="65" spans="1:10" x14ac:dyDescent="0.25">
      <c r="A65" s="66" t="s">
        <v>43</v>
      </c>
      <c r="B65" s="67"/>
      <c r="C65" s="68"/>
      <c r="D65" s="66" t="s">
        <v>42</v>
      </c>
      <c r="E65" s="67"/>
      <c r="F65" s="67"/>
      <c r="G65" s="67"/>
      <c r="H65" s="67"/>
      <c r="I65" s="67"/>
      <c r="J65" s="68"/>
    </row>
    <row r="66" spans="1:10" x14ac:dyDescent="0.25">
      <c r="A66" s="66" t="s">
        <v>41</v>
      </c>
      <c r="B66" s="67"/>
      <c r="C66" s="68"/>
      <c r="D66" s="66" t="s">
        <v>31</v>
      </c>
      <c r="E66" s="67"/>
      <c r="F66" s="67"/>
      <c r="G66" s="67"/>
      <c r="H66" s="67"/>
      <c r="I66" s="67"/>
      <c r="J66" s="68"/>
    </row>
    <row r="67" spans="1:10" x14ac:dyDescent="0.25">
      <c r="A67" s="66" t="s">
        <v>40</v>
      </c>
      <c r="B67" s="67"/>
      <c r="C67" s="68"/>
      <c r="D67" s="66" t="s">
        <v>39</v>
      </c>
      <c r="E67" s="67"/>
      <c r="F67" s="67"/>
      <c r="G67" s="67"/>
      <c r="H67" s="67"/>
      <c r="I67" s="67"/>
      <c r="J67" s="68"/>
    </row>
    <row r="68" spans="1:10" x14ac:dyDescent="0.25">
      <c r="A68" s="66" t="s">
        <v>36</v>
      </c>
      <c r="B68" s="67"/>
      <c r="C68" s="68"/>
      <c r="D68" s="66" t="s">
        <v>31</v>
      </c>
      <c r="E68" s="67"/>
      <c r="F68" s="67"/>
      <c r="G68" s="67"/>
      <c r="H68" s="67"/>
      <c r="I68" s="67"/>
      <c r="J68" s="68"/>
    </row>
    <row r="69" spans="1:10" x14ac:dyDescent="0.25">
      <c r="A69" s="66" t="s">
        <v>36</v>
      </c>
      <c r="B69" s="67"/>
      <c r="C69" s="68"/>
      <c r="D69" s="66" t="s">
        <v>38</v>
      </c>
      <c r="E69" s="67"/>
      <c r="F69" s="67"/>
      <c r="G69" s="67"/>
      <c r="H69" s="67"/>
      <c r="I69" s="67"/>
      <c r="J69" s="68"/>
    </row>
    <row r="70" spans="1:10" x14ac:dyDescent="0.25">
      <c r="A70" s="66" t="s">
        <v>36</v>
      </c>
      <c r="B70" s="67"/>
      <c r="C70" s="68"/>
      <c r="D70" s="66" t="s">
        <v>37</v>
      </c>
      <c r="E70" s="67"/>
      <c r="F70" s="67"/>
      <c r="G70" s="67"/>
      <c r="H70" s="67"/>
      <c r="I70" s="67"/>
      <c r="J70" s="68"/>
    </row>
    <row r="71" spans="1:10" x14ac:dyDescent="0.25">
      <c r="A71" s="66" t="s">
        <v>36</v>
      </c>
      <c r="B71" s="67"/>
      <c r="C71" s="68"/>
      <c r="D71" s="66" t="s">
        <v>35</v>
      </c>
      <c r="E71" s="67"/>
      <c r="F71" s="67"/>
      <c r="G71" s="67"/>
      <c r="H71" s="67"/>
      <c r="I71" s="67"/>
      <c r="J71" s="68"/>
    </row>
    <row r="72" spans="1:10" x14ac:dyDescent="0.25">
      <c r="A72" s="66" t="s">
        <v>34</v>
      </c>
      <c r="B72" s="67"/>
      <c r="C72" s="68"/>
      <c r="D72" s="66" t="s">
        <v>33</v>
      </c>
      <c r="E72" s="67"/>
      <c r="F72" s="67"/>
      <c r="G72" s="67"/>
      <c r="H72" s="67"/>
      <c r="I72" s="67"/>
      <c r="J72" s="68"/>
    </row>
    <row r="73" spans="1:10" x14ac:dyDescent="0.25">
      <c r="A73" s="66" t="s">
        <v>32</v>
      </c>
      <c r="B73" s="67"/>
      <c r="C73" s="68"/>
      <c r="D73" s="66" t="s">
        <v>31</v>
      </c>
      <c r="E73" s="67"/>
      <c r="F73" s="67"/>
      <c r="G73" s="67"/>
      <c r="H73" s="67"/>
      <c r="I73" s="67"/>
      <c r="J73" s="68"/>
    </row>
    <row r="74" spans="1:10" x14ac:dyDescent="0.25">
      <c r="A74" s="66" t="s">
        <v>30</v>
      </c>
      <c r="B74" s="67"/>
      <c r="C74" s="68"/>
      <c r="D74" s="66" t="s">
        <v>29</v>
      </c>
      <c r="E74" s="67"/>
      <c r="F74" s="67"/>
      <c r="G74" s="67"/>
      <c r="H74" s="67"/>
      <c r="I74" s="67"/>
      <c r="J74" s="68"/>
    </row>
    <row r="77" spans="1:10" x14ac:dyDescent="0.25">
      <c r="A77" s="69" t="s">
        <v>28</v>
      </c>
      <c r="B77" s="69"/>
      <c r="C77" s="69"/>
      <c r="D77" s="69"/>
      <c r="E77" s="69"/>
    </row>
    <row r="79" spans="1:10" x14ac:dyDescent="0.25">
      <c r="A79" s="64" t="s">
        <v>27</v>
      </c>
      <c r="B79" s="64"/>
      <c r="C79" s="64"/>
      <c r="D79" s="64"/>
      <c r="E79" s="64"/>
      <c r="F79" s="64"/>
      <c r="G79" s="64"/>
      <c r="H79" s="64"/>
      <c r="I79" s="64"/>
      <c r="J79" s="64"/>
    </row>
    <row r="80" spans="1:10" x14ac:dyDescent="0.25">
      <c r="A80" s="64" t="s">
        <v>26</v>
      </c>
      <c r="B80" s="64"/>
      <c r="C80" s="64" t="s">
        <v>25</v>
      </c>
      <c r="D80" s="64"/>
      <c r="E80" s="64" t="s">
        <v>24</v>
      </c>
      <c r="F80" s="64"/>
      <c r="G80" s="64" t="s">
        <v>23</v>
      </c>
      <c r="H80" s="64"/>
      <c r="I80" s="70" t="s">
        <v>22</v>
      </c>
      <c r="J80" s="70"/>
    </row>
    <row r="81" spans="1:10" x14ac:dyDescent="0.25">
      <c r="A81" s="63">
        <v>50000000000</v>
      </c>
      <c r="B81" s="63"/>
      <c r="C81" s="63">
        <v>50000000000</v>
      </c>
      <c r="D81" s="63"/>
      <c r="E81" s="63">
        <v>50000000000</v>
      </c>
      <c r="F81" s="63"/>
      <c r="G81" s="63">
        <v>50000000000</v>
      </c>
      <c r="H81" s="63"/>
      <c r="I81" s="63">
        <v>10000</v>
      </c>
      <c r="J81" s="63"/>
    </row>
    <row r="82" spans="1:10" x14ac:dyDescent="0.25">
      <c r="C82" s="26"/>
      <c r="D82" s="26"/>
      <c r="E82" s="26"/>
      <c r="F82" s="26"/>
      <c r="G82" s="26"/>
      <c r="H82" s="26"/>
      <c r="I82" s="26"/>
      <c r="J82" s="26"/>
    </row>
    <row r="83" spans="1:10" x14ac:dyDescent="0.25">
      <c r="C83" s="26"/>
      <c r="D83" s="26"/>
      <c r="E83" s="26"/>
      <c r="F83" s="26"/>
      <c r="G83" s="26"/>
      <c r="H83" s="26"/>
      <c r="I83" s="26"/>
      <c r="J83" s="26"/>
    </row>
    <row r="84" spans="1:10" x14ac:dyDescent="0.25">
      <c r="A84" s="65" t="s">
        <v>21</v>
      </c>
      <c r="B84" s="65"/>
      <c r="C84" s="65"/>
      <c r="D84" s="65"/>
      <c r="E84" s="65"/>
      <c r="F84" s="65"/>
      <c r="G84" s="65"/>
      <c r="H84" s="65"/>
      <c r="I84" s="27"/>
      <c r="J84" s="27"/>
    </row>
    <row r="85" spans="1:10" x14ac:dyDescent="0.25">
      <c r="C85" s="26"/>
      <c r="D85" s="26"/>
      <c r="E85" s="26"/>
      <c r="F85" s="26"/>
      <c r="G85" s="26"/>
      <c r="H85" s="26"/>
      <c r="I85" s="26"/>
      <c r="J85" s="26"/>
    </row>
    <row r="86" spans="1:10" ht="30" x14ac:dyDescent="0.25">
      <c r="A86" s="25" t="s">
        <v>20</v>
      </c>
      <c r="B86" s="64" t="s">
        <v>19</v>
      </c>
      <c r="C86" s="64"/>
      <c r="D86" s="25" t="s">
        <v>18</v>
      </c>
      <c r="E86" s="64" t="s">
        <v>17</v>
      </c>
      <c r="F86" s="64"/>
      <c r="G86" s="25" t="s">
        <v>16</v>
      </c>
      <c r="H86" s="25" t="s">
        <v>15</v>
      </c>
      <c r="I86" s="64" t="s">
        <v>14</v>
      </c>
      <c r="J86" s="64"/>
    </row>
    <row r="87" spans="1:10" x14ac:dyDescent="0.25">
      <c r="A87" s="18">
        <v>1</v>
      </c>
      <c r="B87" s="57" t="s">
        <v>13</v>
      </c>
      <c r="C87" s="57"/>
      <c r="D87" s="17">
        <v>176000</v>
      </c>
      <c r="E87" s="57" t="s">
        <v>11</v>
      </c>
      <c r="F87" s="57"/>
      <c r="G87" s="15">
        <v>5</v>
      </c>
      <c r="H87" s="16">
        <v>1760000000</v>
      </c>
      <c r="I87" s="57"/>
      <c r="J87" s="58"/>
    </row>
    <row r="88" spans="1:10" x14ac:dyDescent="0.25">
      <c r="A88" s="14"/>
      <c r="B88" s="50"/>
      <c r="C88" s="50"/>
      <c r="D88" s="13">
        <v>547</v>
      </c>
      <c r="E88" s="50" t="s">
        <v>11</v>
      </c>
      <c r="F88" s="50"/>
      <c r="G88" s="11">
        <v>5</v>
      </c>
      <c r="H88" s="12">
        <v>5470000</v>
      </c>
      <c r="I88" s="50"/>
      <c r="J88" s="51"/>
    </row>
    <row r="89" spans="1:10" x14ac:dyDescent="0.25">
      <c r="A89" s="14"/>
      <c r="B89" s="50"/>
      <c r="C89" s="50"/>
      <c r="D89" s="13">
        <v>996000</v>
      </c>
      <c r="E89" s="50" t="s">
        <v>11</v>
      </c>
      <c r="F89" s="50"/>
      <c r="G89" s="11">
        <v>5</v>
      </c>
      <c r="H89" s="12">
        <v>9960000000</v>
      </c>
      <c r="I89" s="50"/>
      <c r="J89" s="51"/>
    </row>
    <row r="90" spans="1:10" x14ac:dyDescent="0.25">
      <c r="A90" s="24"/>
      <c r="B90" s="55"/>
      <c r="C90" s="55"/>
      <c r="D90" s="23">
        <v>485</v>
      </c>
      <c r="E90" s="55" t="s">
        <v>11</v>
      </c>
      <c r="F90" s="55"/>
      <c r="G90" s="21">
        <v>5</v>
      </c>
      <c r="H90" s="22">
        <v>4850000</v>
      </c>
      <c r="I90" s="55"/>
      <c r="J90" s="56"/>
    </row>
    <row r="91" spans="1:10" x14ac:dyDescent="0.25">
      <c r="A91" s="52" t="s">
        <v>10</v>
      </c>
      <c r="B91" s="53"/>
      <c r="C91" s="53"/>
      <c r="D91" s="9">
        <f>SUM(D87:D90)</f>
        <v>1173032</v>
      </c>
      <c r="E91" s="54"/>
      <c r="F91" s="54"/>
      <c r="G91" s="1"/>
      <c r="H91" s="5">
        <f>SUM(H87:H90)</f>
        <v>11730320000</v>
      </c>
      <c r="I91" s="49">
        <f>H91/H135</f>
        <v>0.29325800000000002</v>
      </c>
      <c r="J91" s="49"/>
    </row>
    <row r="92" spans="1:10" x14ac:dyDescent="0.25">
      <c r="A92" s="18"/>
      <c r="B92" s="57"/>
      <c r="C92" s="57"/>
      <c r="D92" s="17">
        <v>116000</v>
      </c>
      <c r="E92" s="57" t="s">
        <v>9</v>
      </c>
      <c r="F92" s="57"/>
      <c r="G92" s="15" t="s">
        <v>8</v>
      </c>
      <c r="H92" s="16">
        <v>1160000000</v>
      </c>
      <c r="I92" s="57"/>
      <c r="J92" s="58"/>
    </row>
    <row r="93" spans="1:10" x14ac:dyDescent="0.25">
      <c r="A93" s="14"/>
      <c r="B93" s="50"/>
      <c r="C93" s="50"/>
      <c r="D93" s="13">
        <v>311</v>
      </c>
      <c r="E93" s="50" t="s">
        <v>9</v>
      </c>
      <c r="F93" s="50"/>
      <c r="G93" s="11" t="s">
        <v>8</v>
      </c>
      <c r="H93" s="12">
        <v>3110000</v>
      </c>
      <c r="I93" s="50"/>
      <c r="J93" s="51"/>
    </row>
    <row r="94" spans="1:10" x14ac:dyDescent="0.25">
      <c r="A94" s="14"/>
      <c r="B94" s="50"/>
      <c r="C94" s="50"/>
      <c r="D94" s="13">
        <v>174000</v>
      </c>
      <c r="E94" s="50" t="s">
        <v>9</v>
      </c>
      <c r="F94" s="50"/>
      <c r="G94" s="11" t="s">
        <v>8</v>
      </c>
      <c r="H94" s="12">
        <v>1740000000</v>
      </c>
      <c r="I94" s="50"/>
      <c r="J94" s="51"/>
    </row>
    <row r="95" spans="1:10" x14ac:dyDescent="0.25">
      <c r="A95" s="14"/>
      <c r="B95" s="50"/>
      <c r="C95" s="50"/>
      <c r="D95" s="13">
        <v>947</v>
      </c>
      <c r="E95" s="50" t="s">
        <v>9</v>
      </c>
      <c r="F95" s="50"/>
      <c r="G95" s="11" t="s">
        <v>8</v>
      </c>
      <c r="H95" s="12">
        <v>9470000</v>
      </c>
      <c r="I95" s="50"/>
      <c r="J95" s="51"/>
    </row>
    <row r="96" spans="1:10" x14ac:dyDescent="0.25">
      <c r="A96" s="14"/>
      <c r="B96" s="50"/>
      <c r="C96" s="50"/>
      <c r="D96" s="13">
        <v>10</v>
      </c>
      <c r="E96" s="50" t="s">
        <v>9</v>
      </c>
      <c r="F96" s="50"/>
      <c r="G96" s="11" t="s">
        <v>8</v>
      </c>
      <c r="H96" s="12">
        <v>100000</v>
      </c>
      <c r="I96" s="50"/>
      <c r="J96" s="51"/>
    </row>
    <row r="97" spans="1:10" x14ac:dyDescent="0.25">
      <c r="A97" s="14"/>
      <c r="B97" s="50"/>
      <c r="C97" s="50"/>
      <c r="D97" s="13">
        <v>40</v>
      </c>
      <c r="E97" s="50" t="s">
        <v>9</v>
      </c>
      <c r="F97" s="50"/>
      <c r="G97" s="11" t="s">
        <v>8</v>
      </c>
      <c r="H97" s="12">
        <v>400000</v>
      </c>
      <c r="I97" s="50"/>
      <c r="J97" s="51"/>
    </row>
    <row r="98" spans="1:10" x14ac:dyDescent="0.25">
      <c r="A98" s="14"/>
      <c r="B98" s="50"/>
      <c r="C98" s="50"/>
      <c r="D98" s="13">
        <v>267</v>
      </c>
      <c r="E98" s="50" t="s">
        <v>9</v>
      </c>
      <c r="F98" s="50"/>
      <c r="G98" s="11" t="s">
        <v>8</v>
      </c>
      <c r="H98" s="12">
        <v>2670000</v>
      </c>
      <c r="I98" s="50"/>
      <c r="J98" s="51"/>
    </row>
    <row r="99" spans="1:10" x14ac:dyDescent="0.25">
      <c r="A99" s="14"/>
      <c r="B99" s="50"/>
      <c r="C99" s="50"/>
      <c r="D99" s="13">
        <v>1000</v>
      </c>
      <c r="E99" s="50" t="s">
        <v>9</v>
      </c>
      <c r="F99" s="50"/>
      <c r="G99" s="11" t="s">
        <v>8</v>
      </c>
      <c r="H99" s="12">
        <v>10000000</v>
      </c>
      <c r="I99" s="50"/>
      <c r="J99" s="51"/>
    </row>
    <row r="100" spans="1:10" x14ac:dyDescent="0.25">
      <c r="A100" s="24"/>
      <c r="B100" s="55"/>
      <c r="C100" s="55"/>
      <c r="D100" s="23">
        <v>68</v>
      </c>
      <c r="E100" s="55" t="s">
        <v>9</v>
      </c>
      <c r="F100" s="55"/>
      <c r="G100" s="21" t="s">
        <v>8</v>
      </c>
      <c r="H100" s="22">
        <v>680000</v>
      </c>
      <c r="I100" s="55"/>
      <c r="J100" s="56"/>
    </row>
    <row r="101" spans="1:10" x14ac:dyDescent="0.25">
      <c r="A101" s="52" t="s">
        <v>7</v>
      </c>
      <c r="B101" s="53"/>
      <c r="C101" s="53"/>
      <c r="D101" s="9">
        <f>SUM(D92:D100)</f>
        <v>292643</v>
      </c>
      <c r="E101" s="54"/>
      <c r="F101" s="54"/>
      <c r="G101" s="8"/>
      <c r="H101" s="5">
        <f>SUM(H92:H100)</f>
        <v>2926430000</v>
      </c>
      <c r="I101" s="49">
        <f>H101/H134</f>
        <v>0.29264299999999999</v>
      </c>
      <c r="J101" s="49"/>
    </row>
    <row r="102" spans="1:10" x14ac:dyDescent="0.25">
      <c r="A102" s="52" t="s">
        <v>6</v>
      </c>
      <c r="B102" s="53"/>
      <c r="C102" s="53"/>
      <c r="D102" s="9">
        <f>D91+D101</f>
        <v>1465675</v>
      </c>
      <c r="E102" s="54"/>
      <c r="F102" s="54"/>
      <c r="G102" s="8"/>
      <c r="H102" s="5">
        <f>H91+H101</f>
        <v>14656750000</v>
      </c>
      <c r="I102" s="49">
        <f>H102/H136</f>
        <v>0.29313499999999998</v>
      </c>
      <c r="J102" s="49"/>
    </row>
    <row r="103" spans="1:10" x14ac:dyDescent="0.25">
      <c r="A103" s="18">
        <v>2</v>
      </c>
      <c r="B103" s="57" t="s">
        <v>12</v>
      </c>
      <c r="C103" s="57"/>
      <c r="D103" s="17">
        <v>104000</v>
      </c>
      <c r="E103" s="57" t="s">
        <v>11</v>
      </c>
      <c r="F103" s="57"/>
      <c r="G103" s="15">
        <v>5</v>
      </c>
      <c r="H103" s="16">
        <v>1040000000</v>
      </c>
      <c r="I103" s="57"/>
      <c r="J103" s="58"/>
    </row>
    <row r="104" spans="1:10" x14ac:dyDescent="0.25">
      <c r="A104" s="14"/>
      <c r="B104" s="50"/>
      <c r="C104" s="50"/>
      <c r="D104" s="13">
        <v>56000</v>
      </c>
      <c r="E104" s="50" t="s">
        <v>11</v>
      </c>
      <c r="F104" s="50"/>
      <c r="G104" s="11">
        <v>5</v>
      </c>
      <c r="H104" s="12">
        <v>560000000</v>
      </c>
      <c r="I104" s="50"/>
      <c r="J104" s="51"/>
    </row>
    <row r="105" spans="1:10" x14ac:dyDescent="0.25">
      <c r="A105" s="14"/>
      <c r="B105" s="50"/>
      <c r="C105" s="50"/>
      <c r="D105" s="13">
        <v>200000</v>
      </c>
      <c r="E105" s="50" t="s">
        <v>11</v>
      </c>
      <c r="F105" s="50"/>
      <c r="G105" s="11">
        <v>5</v>
      </c>
      <c r="H105" s="12">
        <v>2000000000</v>
      </c>
      <c r="I105" s="50"/>
      <c r="J105" s="51"/>
    </row>
    <row r="106" spans="1:10" x14ac:dyDescent="0.25">
      <c r="A106" s="14"/>
      <c r="B106" s="50"/>
      <c r="C106" s="50"/>
      <c r="D106" s="13">
        <v>57</v>
      </c>
      <c r="E106" s="50" t="s">
        <v>11</v>
      </c>
      <c r="F106" s="50"/>
      <c r="G106" s="11">
        <v>5</v>
      </c>
      <c r="H106" s="12">
        <v>570000</v>
      </c>
      <c r="I106" s="50"/>
      <c r="J106" s="51"/>
    </row>
    <row r="107" spans="1:10" x14ac:dyDescent="0.25">
      <c r="A107" s="14"/>
      <c r="B107" s="50"/>
      <c r="C107" s="50"/>
      <c r="D107" s="13">
        <v>2136000</v>
      </c>
      <c r="E107" s="50" t="s">
        <v>11</v>
      </c>
      <c r="F107" s="50"/>
      <c r="G107" s="11">
        <v>5</v>
      </c>
      <c r="H107" s="12">
        <v>21360000000</v>
      </c>
      <c r="I107" s="50"/>
      <c r="J107" s="51"/>
    </row>
    <row r="108" spans="1:10" x14ac:dyDescent="0.25">
      <c r="A108" s="24"/>
      <c r="B108" s="55"/>
      <c r="C108" s="55"/>
      <c r="D108" s="23">
        <v>332</v>
      </c>
      <c r="E108" s="55" t="s">
        <v>11</v>
      </c>
      <c r="F108" s="55"/>
      <c r="G108" s="21">
        <v>5</v>
      </c>
      <c r="H108" s="22">
        <v>3320000</v>
      </c>
      <c r="I108" s="55"/>
      <c r="J108" s="56"/>
    </row>
    <row r="109" spans="1:10" x14ac:dyDescent="0.25">
      <c r="A109" s="59" t="s">
        <v>10</v>
      </c>
      <c r="B109" s="60"/>
      <c r="C109" s="60"/>
      <c r="D109" s="20">
        <f>SUM(D103:D108)</f>
        <v>2496389</v>
      </c>
      <c r="E109" s="61"/>
      <c r="F109" s="61"/>
      <c r="G109" s="1"/>
      <c r="H109" s="19">
        <f>SUM(H103:H108)</f>
        <v>24963890000</v>
      </c>
      <c r="I109" s="62">
        <f>H109/H135</f>
        <v>0.62409725000000005</v>
      </c>
      <c r="J109" s="62"/>
    </row>
    <row r="110" spans="1:10" x14ac:dyDescent="0.25">
      <c r="A110" s="18"/>
      <c r="B110" s="57"/>
      <c r="C110" s="57"/>
      <c r="D110" s="17">
        <v>104000</v>
      </c>
      <c r="E110" s="57" t="s">
        <v>9</v>
      </c>
      <c r="F110" s="57"/>
      <c r="G110" s="15" t="s">
        <v>8</v>
      </c>
      <c r="H110" s="16">
        <v>1040000000</v>
      </c>
      <c r="I110" s="57"/>
      <c r="J110" s="58"/>
    </row>
    <row r="111" spans="1:10" x14ac:dyDescent="0.25">
      <c r="A111" s="14"/>
      <c r="B111" s="50"/>
      <c r="C111" s="50"/>
      <c r="D111" s="13">
        <v>159000</v>
      </c>
      <c r="E111" s="50" t="s">
        <v>9</v>
      </c>
      <c r="F111" s="50"/>
      <c r="G111" s="11" t="s">
        <v>8</v>
      </c>
      <c r="H111" s="12">
        <v>1590000000</v>
      </c>
      <c r="I111" s="50"/>
      <c r="J111" s="51"/>
    </row>
    <row r="112" spans="1:10" x14ac:dyDescent="0.25">
      <c r="A112" s="14"/>
      <c r="B112" s="50"/>
      <c r="C112" s="50"/>
      <c r="D112" s="13">
        <v>189</v>
      </c>
      <c r="E112" s="50" t="s">
        <v>9</v>
      </c>
      <c r="F112" s="50"/>
      <c r="G112" s="11" t="s">
        <v>8</v>
      </c>
      <c r="H112" s="12">
        <v>1890000</v>
      </c>
      <c r="I112" s="50"/>
      <c r="J112" s="51"/>
    </row>
    <row r="113" spans="1:10" x14ac:dyDescent="0.25">
      <c r="A113" s="14"/>
      <c r="B113" s="50"/>
      <c r="C113" s="50"/>
      <c r="D113" s="13">
        <v>356000</v>
      </c>
      <c r="E113" s="50" t="s">
        <v>9</v>
      </c>
      <c r="F113" s="50"/>
      <c r="G113" s="11" t="s">
        <v>8</v>
      </c>
      <c r="H113" s="12">
        <v>3560000000</v>
      </c>
      <c r="I113" s="50"/>
      <c r="J113" s="51"/>
    </row>
    <row r="114" spans="1:10" x14ac:dyDescent="0.25">
      <c r="A114" s="14"/>
      <c r="B114" s="50"/>
      <c r="C114" s="50"/>
      <c r="D114" s="13">
        <v>53</v>
      </c>
      <c r="E114" s="50" t="s">
        <v>9</v>
      </c>
      <c r="F114" s="50"/>
      <c r="G114" s="11" t="s">
        <v>8</v>
      </c>
      <c r="H114" s="12">
        <v>530000</v>
      </c>
      <c r="I114" s="50"/>
      <c r="J114" s="51"/>
    </row>
    <row r="115" spans="1:10" x14ac:dyDescent="0.25">
      <c r="A115" s="14"/>
      <c r="B115" s="50"/>
      <c r="C115" s="50"/>
      <c r="D115" s="13">
        <v>599</v>
      </c>
      <c r="E115" s="50" t="s">
        <v>9</v>
      </c>
      <c r="F115" s="50"/>
      <c r="G115" s="11" t="s">
        <v>8</v>
      </c>
      <c r="H115" s="12">
        <v>5990000</v>
      </c>
      <c r="I115" s="50"/>
      <c r="J115" s="51"/>
    </row>
    <row r="116" spans="1:10" x14ac:dyDescent="0.25">
      <c r="A116" s="14"/>
      <c r="B116" s="50"/>
      <c r="C116" s="50"/>
      <c r="D116" s="13">
        <v>10</v>
      </c>
      <c r="E116" s="50" t="s">
        <v>9</v>
      </c>
      <c r="F116" s="50"/>
      <c r="G116" s="11" t="s">
        <v>8</v>
      </c>
      <c r="H116" s="12">
        <v>100000</v>
      </c>
      <c r="I116" s="50"/>
      <c r="J116" s="51"/>
    </row>
    <row r="117" spans="1:10" x14ac:dyDescent="0.25">
      <c r="A117" s="14"/>
      <c r="B117" s="50"/>
      <c r="C117" s="50"/>
      <c r="D117" s="13">
        <v>40</v>
      </c>
      <c r="E117" s="50" t="s">
        <v>9</v>
      </c>
      <c r="F117" s="50"/>
      <c r="G117" s="11" t="s">
        <v>8</v>
      </c>
      <c r="H117" s="12">
        <v>400000</v>
      </c>
      <c r="I117" s="50"/>
      <c r="J117" s="51"/>
    </row>
    <row r="118" spans="1:10" x14ac:dyDescent="0.25">
      <c r="A118" s="14"/>
      <c r="B118" s="50"/>
      <c r="C118" s="50"/>
      <c r="D118" s="13">
        <v>60</v>
      </c>
      <c r="E118" s="50" t="s">
        <v>9</v>
      </c>
      <c r="F118" s="50"/>
      <c r="G118" s="11" t="s">
        <v>8</v>
      </c>
      <c r="H118" s="12">
        <v>600000</v>
      </c>
      <c r="I118" s="50"/>
      <c r="J118" s="51"/>
    </row>
    <row r="119" spans="1:10" x14ac:dyDescent="0.25">
      <c r="A119" s="14"/>
      <c r="B119" s="50"/>
      <c r="C119" s="50"/>
      <c r="D119" s="13">
        <v>240</v>
      </c>
      <c r="E119" s="50" t="s">
        <v>9</v>
      </c>
      <c r="F119" s="50"/>
      <c r="G119" s="11" t="s">
        <v>8</v>
      </c>
      <c r="H119" s="12">
        <v>2400000</v>
      </c>
      <c r="I119" s="50"/>
      <c r="J119" s="51"/>
    </row>
    <row r="120" spans="1:10" x14ac:dyDescent="0.25">
      <c r="A120" s="14"/>
      <c r="B120" s="50"/>
      <c r="C120" s="50"/>
      <c r="D120" s="13">
        <v>60</v>
      </c>
      <c r="E120" s="50" t="s">
        <v>9</v>
      </c>
      <c r="F120" s="50"/>
      <c r="G120" s="11" t="s">
        <v>8</v>
      </c>
      <c r="H120" s="12">
        <v>600000</v>
      </c>
      <c r="I120" s="50"/>
      <c r="J120" s="51"/>
    </row>
    <row r="121" spans="1:10" x14ac:dyDescent="0.25">
      <c r="A121" s="14"/>
      <c r="B121" s="50"/>
      <c r="C121" s="50"/>
      <c r="D121" s="13">
        <v>240</v>
      </c>
      <c r="E121" s="50" t="s">
        <v>9</v>
      </c>
      <c r="F121" s="50"/>
      <c r="G121" s="11" t="s">
        <v>8</v>
      </c>
      <c r="H121" s="12">
        <v>2400000</v>
      </c>
      <c r="I121" s="50"/>
      <c r="J121" s="51"/>
    </row>
    <row r="122" spans="1:10" x14ac:dyDescent="0.25">
      <c r="A122" s="14"/>
      <c r="B122" s="50"/>
      <c r="C122" s="50"/>
      <c r="D122" s="13">
        <v>35</v>
      </c>
      <c r="E122" s="50" t="s">
        <v>9</v>
      </c>
      <c r="F122" s="50"/>
      <c r="G122" s="11" t="s">
        <v>8</v>
      </c>
      <c r="H122" s="12">
        <v>350000</v>
      </c>
      <c r="I122" s="50"/>
      <c r="J122" s="51"/>
    </row>
    <row r="123" spans="1:10" x14ac:dyDescent="0.25">
      <c r="A123" s="14"/>
      <c r="B123" s="50"/>
      <c r="C123" s="50"/>
      <c r="D123" s="13">
        <v>140</v>
      </c>
      <c r="E123" s="50" t="s">
        <v>9</v>
      </c>
      <c r="F123" s="50"/>
      <c r="G123" s="11" t="s">
        <v>8</v>
      </c>
      <c r="H123" s="12">
        <v>1400000</v>
      </c>
      <c r="I123" s="50"/>
      <c r="J123" s="51"/>
    </row>
    <row r="124" spans="1:10" x14ac:dyDescent="0.25">
      <c r="A124" s="14"/>
      <c r="B124" s="50"/>
      <c r="C124" s="50"/>
      <c r="D124" s="13">
        <v>35</v>
      </c>
      <c r="E124" s="50" t="s">
        <v>9</v>
      </c>
      <c r="F124" s="50"/>
      <c r="G124" s="11" t="s">
        <v>8</v>
      </c>
      <c r="H124" s="12">
        <v>350000</v>
      </c>
      <c r="I124" s="50"/>
      <c r="J124" s="51"/>
    </row>
    <row r="125" spans="1:10" x14ac:dyDescent="0.25">
      <c r="A125" s="14"/>
      <c r="B125" s="50"/>
      <c r="C125" s="50"/>
      <c r="D125" s="13">
        <v>140</v>
      </c>
      <c r="E125" s="50" t="s">
        <v>9</v>
      </c>
      <c r="F125" s="50"/>
      <c r="G125" s="11" t="s">
        <v>8</v>
      </c>
      <c r="H125" s="12">
        <v>1400000</v>
      </c>
      <c r="I125" s="50"/>
      <c r="J125" s="51"/>
    </row>
    <row r="126" spans="1:10" x14ac:dyDescent="0.25">
      <c r="A126" s="14"/>
      <c r="B126" s="50"/>
      <c r="C126" s="50"/>
      <c r="D126" s="13">
        <v>210</v>
      </c>
      <c r="E126" s="50" t="s">
        <v>9</v>
      </c>
      <c r="F126" s="50"/>
      <c r="G126" s="11" t="s">
        <v>8</v>
      </c>
      <c r="H126" s="12">
        <v>2100000</v>
      </c>
      <c r="I126" s="50"/>
      <c r="J126" s="51"/>
    </row>
    <row r="127" spans="1:10" x14ac:dyDescent="0.25">
      <c r="A127" s="14"/>
      <c r="B127" s="50"/>
      <c r="C127" s="50"/>
      <c r="D127" s="13">
        <v>80</v>
      </c>
      <c r="E127" s="50" t="s">
        <v>9</v>
      </c>
      <c r="F127" s="50"/>
      <c r="G127" s="11" t="s">
        <v>8</v>
      </c>
      <c r="H127" s="12">
        <v>800000</v>
      </c>
      <c r="I127" s="50"/>
      <c r="J127" s="51"/>
    </row>
    <row r="128" spans="1:10" x14ac:dyDescent="0.25">
      <c r="A128" s="14"/>
      <c r="B128" s="50"/>
      <c r="C128" s="50"/>
      <c r="D128" s="13">
        <v>760</v>
      </c>
      <c r="E128" s="50" t="s">
        <v>9</v>
      </c>
      <c r="F128" s="50"/>
      <c r="G128" s="11" t="s">
        <v>8</v>
      </c>
      <c r="H128" s="12">
        <v>7600000</v>
      </c>
      <c r="I128" s="50"/>
      <c r="J128" s="51"/>
    </row>
    <row r="129" spans="1:14" x14ac:dyDescent="0.25">
      <c r="A129" s="41"/>
      <c r="B129" s="44"/>
      <c r="C129" s="47"/>
      <c r="D129" s="39">
        <v>210</v>
      </c>
      <c r="E129" s="50" t="s">
        <v>9</v>
      </c>
      <c r="F129" s="50"/>
      <c r="G129" s="11" t="s">
        <v>8</v>
      </c>
      <c r="H129" s="12">
        <v>2100000</v>
      </c>
      <c r="I129" s="44"/>
      <c r="J129" s="40"/>
    </row>
    <row r="130" spans="1:14" x14ac:dyDescent="0.25">
      <c r="A130" s="41"/>
      <c r="B130" s="44"/>
      <c r="C130" s="47"/>
      <c r="D130" s="39">
        <v>160</v>
      </c>
      <c r="E130" s="50" t="s">
        <v>9</v>
      </c>
      <c r="F130" s="50"/>
      <c r="G130" s="11" t="s">
        <v>8</v>
      </c>
      <c r="H130" s="12">
        <v>1600000</v>
      </c>
      <c r="I130" s="44"/>
      <c r="J130" s="40"/>
    </row>
    <row r="131" spans="1:14" x14ac:dyDescent="0.25">
      <c r="A131" s="42"/>
      <c r="B131" s="45"/>
      <c r="C131" s="48"/>
      <c r="D131" s="46">
        <v>680</v>
      </c>
      <c r="E131" s="50" t="s">
        <v>9</v>
      </c>
      <c r="F131" s="50"/>
      <c r="G131" s="11" t="s">
        <v>8</v>
      </c>
      <c r="H131" s="22">
        <v>6800000</v>
      </c>
      <c r="I131" s="45"/>
      <c r="J131" s="43"/>
    </row>
    <row r="132" spans="1:14" x14ac:dyDescent="0.25">
      <c r="A132" s="52" t="s">
        <v>7</v>
      </c>
      <c r="B132" s="53"/>
      <c r="C132" s="53"/>
      <c r="D132" s="9">
        <f>SUM(D110:D131)</f>
        <v>622941</v>
      </c>
      <c r="E132" s="54"/>
      <c r="F132" s="54"/>
      <c r="G132" s="8"/>
      <c r="H132" s="10">
        <f>SUM(H110:H131)</f>
        <v>6229410000</v>
      </c>
      <c r="I132" s="49">
        <f>H132/H134</f>
        <v>0.62294099999999997</v>
      </c>
      <c r="J132" s="49"/>
      <c r="L132" s="37"/>
      <c r="M132" s="38"/>
      <c r="N132" s="37"/>
    </row>
    <row r="133" spans="1:14" x14ac:dyDescent="0.25">
      <c r="A133" s="52" t="s">
        <v>6</v>
      </c>
      <c r="B133" s="53"/>
      <c r="C133" s="53"/>
      <c r="D133" s="9">
        <f>D132+D109</f>
        <v>3119330</v>
      </c>
      <c r="E133" s="54"/>
      <c r="F133" s="54"/>
      <c r="G133" s="8"/>
      <c r="H133" s="5">
        <f>H109+H132</f>
        <v>31193300000</v>
      </c>
      <c r="I133" s="49">
        <f>H133/H136</f>
        <v>0.62386600000000003</v>
      </c>
      <c r="J133" s="49"/>
      <c r="L133" s="37"/>
      <c r="M133" s="38"/>
      <c r="N133" s="37"/>
    </row>
    <row r="134" spans="1:14" x14ac:dyDescent="0.25">
      <c r="A134" s="52" t="s">
        <v>5</v>
      </c>
      <c r="B134" s="53"/>
      <c r="C134" s="53"/>
      <c r="D134" s="7">
        <v>1000000</v>
      </c>
      <c r="E134" s="54"/>
      <c r="F134" s="54"/>
      <c r="G134" s="6"/>
      <c r="H134" s="5">
        <v>10000000000</v>
      </c>
      <c r="I134" s="49">
        <v>0.2</v>
      </c>
      <c r="J134" s="49"/>
      <c r="L134" s="37"/>
      <c r="M134" s="38"/>
    </row>
    <row r="135" spans="1:14" x14ac:dyDescent="0.25">
      <c r="A135" s="52" t="s">
        <v>4</v>
      </c>
      <c r="B135" s="53"/>
      <c r="C135" s="53"/>
      <c r="D135" s="7">
        <v>4000000</v>
      </c>
      <c r="E135" s="54"/>
      <c r="F135" s="54"/>
      <c r="G135" s="6"/>
      <c r="H135" s="5">
        <v>40000000000</v>
      </c>
      <c r="I135" s="49">
        <v>0.8</v>
      </c>
      <c r="J135" s="49"/>
      <c r="L135" s="37"/>
      <c r="M135" s="38"/>
    </row>
    <row r="136" spans="1:14" x14ac:dyDescent="0.25">
      <c r="A136" s="52" t="s">
        <v>3</v>
      </c>
      <c r="B136" s="53"/>
      <c r="C136" s="53"/>
      <c r="D136" s="7">
        <v>5000000</v>
      </c>
      <c r="E136" s="54"/>
      <c r="F136" s="54"/>
      <c r="G136" s="6"/>
      <c r="H136" s="5">
        <v>50000000000</v>
      </c>
      <c r="I136" s="49">
        <v>1</v>
      </c>
      <c r="J136" s="49"/>
      <c r="L136" s="37"/>
      <c r="M136" s="38"/>
    </row>
    <row r="137" spans="1:14" x14ac:dyDescent="0.25">
      <c r="L137" s="37"/>
    </row>
    <row r="138" spans="1:14" ht="18" x14ac:dyDescent="0.25">
      <c r="A138" s="4" t="s">
        <v>2</v>
      </c>
      <c r="B138" s="2"/>
      <c r="C138" s="1"/>
    </row>
    <row r="139" spans="1:14" ht="15.75" x14ac:dyDescent="0.25">
      <c r="A139" s="4"/>
      <c r="C139" s="1"/>
    </row>
    <row r="140" spans="1:14" x14ac:dyDescent="0.25">
      <c r="A140" s="2" t="s">
        <v>1</v>
      </c>
      <c r="B140" s="2"/>
      <c r="C140" s="1"/>
    </row>
    <row r="141" spans="1:14" x14ac:dyDescent="0.25">
      <c r="A141" s="2"/>
      <c r="B141" s="3" t="s">
        <v>88</v>
      </c>
      <c r="C141" s="1"/>
    </row>
    <row r="142" spans="1:14" x14ac:dyDescent="0.25">
      <c r="A142" s="2" t="s">
        <v>0</v>
      </c>
      <c r="B142" s="2"/>
      <c r="C142" s="1"/>
    </row>
    <row r="143" spans="1:14" x14ac:dyDescent="0.25">
      <c r="B143" t="s">
        <v>87</v>
      </c>
    </row>
  </sheetData>
  <mergeCells count="185">
    <mergeCell ref="A81:B81"/>
    <mergeCell ref="C81:D81"/>
    <mergeCell ref="E81:F81"/>
    <mergeCell ref="G81:H81"/>
    <mergeCell ref="A67:C67"/>
    <mergeCell ref="D67:J67"/>
    <mergeCell ref="A68:C68"/>
    <mergeCell ref="D68:J68"/>
    <mergeCell ref="A9:I9"/>
    <mergeCell ref="A17:H17"/>
    <mergeCell ref="A62:D62"/>
    <mergeCell ref="A64:C64"/>
    <mergeCell ref="D64:J64"/>
    <mergeCell ref="A65:C65"/>
    <mergeCell ref="D65:J65"/>
    <mergeCell ref="A66:C66"/>
    <mergeCell ref="D66:J66"/>
    <mergeCell ref="E91:F91"/>
    <mergeCell ref="I91:J91"/>
    <mergeCell ref="B92:C92"/>
    <mergeCell ref="E92:F92"/>
    <mergeCell ref="A84:H84"/>
    <mergeCell ref="A69:C69"/>
    <mergeCell ref="D69:J69"/>
    <mergeCell ref="A70:C70"/>
    <mergeCell ref="D70:J70"/>
    <mergeCell ref="A71:C71"/>
    <mergeCell ref="D71:J71"/>
    <mergeCell ref="A72:C72"/>
    <mergeCell ref="D72:J72"/>
    <mergeCell ref="A73:C73"/>
    <mergeCell ref="D73:J73"/>
    <mergeCell ref="A74:C74"/>
    <mergeCell ref="D74:J74"/>
    <mergeCell ref="A77:E77"/>
    <mergeCell ref="A79:J79"/>
    <mergeCell ref="A80:B80"/>
    <mergeCell ref="C80:D80"/>
    <mergeCell ref="E80:F80"/>
    <mergeCell ref="G80:H80"/>
    <mergeCell ref="I80:J80"/>
    <mergeCell ref="E99:F99"/>
    <mergeCell ref="I99:J99"/>
    <mergeCell ref="B100:C100"/>
    <mergeCell ref="E100:F100"/>
    <mergeCell ref="I81:J81"/>
    <mergeCell ref="B93:C93"/>
    <mergeCell ref="E93:F93"/>
    <mergeCell ref="I93:J93"/>
    <mergeCell ref="B86:C86"/>
    <mergeCell ref="E86:F86"/>
    <mergeCell ref="I86:J86"/>
    <mergeCell ref="B87:C87"/>
    <mergeCell ref="E87:F87"/>
    <mergeCell ref="I87:J87"/>
    <mergeCell ref="B88:C88"/>
    <mergeCell ref="E88:F88"/>
    <mergeCell ref="I88:J88"/>
    <mergeCell ref="B89:C89"/>
    <mergeCell ref="E89:F89"/>
    <mergeCell ref="I89:J89"/>
    <mergeCell ref="B90:C90"/>
    <mergeCell ref="E90:F90"/>
    <mergeCell ref="I90:J90"/>
    <mergeCell ref="A91:C91"/>
    <mergeCell ref="E107:F107"/>
    <mergeCell ref="I107:J107"/>
    <mergeCell ref="B108:C108"/>
    <mergeCell ref="E108:F108"/>
    <mergeCell ref="I92:J92"/>
    <mergeCell ref="A101:C101"/>
    <mergeCell ref="E101:F101"/>
    <mergeCell ref="I101:J101"/>
    <mergeCell ref="B94:C94"/>
    <mergeCell ref="E94:F94"/>
    <mergeCell ref="I94:J94"/>
    <mergeCell ref="B95:C95"/>
    <mergeCell ref="E95:F95"/>
    <mergeCell ref="I95:J95"/>
    <mergeCell ref="B96:C96"/>
    <mergeCell ref="E96:F96"/>
    <mergeCell ref="I96:J96"/>
    <mergeCell ref="B97:C97"/>
    <mergeCell ref="E97:F97"/>
    <mergeCell ref="I97:J97"/>
    <mergeCell ref="B98:C98"/>
    <mergeCell ref="E98:F98"/>
    <mergeCell ref="I98:J98"/>
    <mergeCell ref="B99:C99"/>
    <mergeCell ref="E115:F115"/>
    <mergeCell ref="I115:J115"/>
    <mergeCell ref="B116:C116"/>
    <mergeCell ref="E116:F116"/>
    <mergeCell ref="I100:J100"/>
    <mergeCell ref="A109:C109"/>
    <mergeCell ref="E109:F109"/>
    <mergeCell ref="I109:J109"/>
    <mergeCell ref="A102:C102"/>
    <mergeCell ref="E102:F102"/>
    <mergeCell ref="I102:J102"/>
    <mergeCell ref="B103:C103"/>
    <mergeCell ref="E103:F103"/>
    <mergeCell ref="I103:J103"/>
    <mergeCell ref="B104:C104"/>
    <mergeCell ref="E104:F104"/>
    <mergeCell ref="I104:J104"/>
    <mergeCell ref="B105:C105"/>
    <mergeCell ref="E105:F105"/>
    <mergeCell ref="I105:J105"/>
    <mergeCell ref="B106:C106"/>
    <mergeCell ref="E106:F106"/>
    <mergeCell ref="I106:J106"/>
    <mergeCell ref="B107:C107"/>
    <mergeCell ref="E123:F123"/>
    <mergeCell ref="I123:J123"/>
    <mergeCell ref="B124:C124"/>
    <mergeCell ref="E124:F124"/>
    <mergeCell ref="I108:J108"/>
    <mergeCell ref="B117:C117"/>
    <mergeCell ref="E117:F117"/>
    <mergeCell ref="I117:J117"/>
    <mergeCell ref="B110:C110"/>
    <mergeCell ref="E110:F110"/>
    <mergeCell ref="I110:J110"/>
    <mergeCell ref="B111:C111"/>
    <mergeCell ref="E111:F111"/>
    <mergeCell ref="I111:J111"/>
    <mergeCell ref="B112:C112"/>
    <mergeCell ref="E112:F112"/>
    <mergeCell ref="I112:J112"/>
    <mergeCell ref="B113:C113"/>
    <mergeCell ref="E113:F113"/>
    <mergeCell ref="I113:J113"/>
    <mergeCell ref="B114:C114"/>
    <mergeCell ref="E114:F114"/>
    <mergeCell ref="I114:J114"/>
    <mergeCell ref="B115:C115"/>
    <mergeCell ref="E134:F134"/>
    <mergeCell ref="I134:J134"/>
    <mergeCell ref="A135:C135"/>
    <mergeCell ref="E135:F135"/>
    <mergeCell ref="I116:J116"/>
    <mergeCell ref="B125:C125"/>
    <mergeCell ref="E125:F125"/>
    <mergeCell ref="I125:J125"/>
    <mergeCell ref="B118:C118"/>
    <mergeCell ref="E118:F118"/>
    <mergeCell ref="I118:J118"/>
    <mergeCell ref="B119:C119"/>
    <mergeCell ref="E119:F119"/>
    <mergeCell ref="I119:J119"/>
    <mergeCell ref="B120:C120"/>
    <mergeCell ref="E120:F120"/>
    <mergeCell ref="I120:J120"/>
    <mergeCell ref="B121:C121"/>
    <mergeCell ref="E121:F121"/>
    <mergeCell ref="I121:J121"/>
    <mergeCell ref="B122:C122"/>
    <mergeCell ref="E122:F122"/>
    <mergeCell ref="I122:J122"/>
    <mergeCell ref="B123:C123"/>
    <mergeCell ref="I135:J135"/>
    <mergeCell ref="E129:F129"/>
    <mergeCell ref="E130:F130"/>
    <mergeCell ref="E131:F131"/>
    <mergeCell ref="I124:J124"/>
    <mergeCell ref="A136:C136"/>
    <mergeCell ref="E136:F136"/>
    <mergeCell ref="I136:J136"/>
    <mergeCell ref="B126:C126"/>
    <mergeCell ref="E126:F126"/>
    <mergeCell ref="I126:J126"/>
    <mergeCell ref="B127:C127"/>
    <mergeCell ref="E127:F127"/>
    <mergeCell ref="I127:J127"/>
    <mergeCell ref="B128:C128"/>
    <mergeCell ref="E128:F128"/>
    <mergeCell ref="I128:J128"/>
    <mergeCell ref="A132:C132"/>
    <mergeCell ref="E132:F132"/>
    <mergeCell ref="I132:J132"/>
    <mergeCell ref="A133:C133"/>
    <mergeCell ref="E133:F133"/>
    <mergeCell ref="I133:J133"/>
    <mergeCell ref="A134:C134"/>
  </mergeCells>
  <hyperlinks>
    <hyperlink ref="B57" r:id="rId1" xr:uid="{987E1ECB-7814-4653-9280-784DF709CB1A}"/>
  </hyperlinks>
  <pageMargins left="0.7" right="0.7" top="0.75" bottom="0.75" header="0.3" footer="0.3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blPXL7ftrVNMRb4QtForz12ZBT+36ifjF0NwgqnMESo=</DigestValue>
    </Reference>
    <Reference Type="http://www.w3.org/2000/09/xmldsig#Object" URI="#idOfficeObject">
      <DigestMethod Algorithm="http://www.w3.org/2001/04/xmlenc#sha256"/>
      <DigestValue>EkbSR4rrq79Fo4n2Y2ovBa2bYpLgjnmNO+784GkdS4o=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mgs3hokDKihE7XsnGoEQG7hBcvyLSojp/3XFkyjj7V4=</DigestValue>
    </Reference>
    <Reference Type="http://www.w3.org/2000/09/xmldsig#Object" URI="#idValidSigLnImg">
      <DigestMethod Algorithm="http://www.w3.org/2001/04/xmlenc#sha256"/>
      <DigestValue>5iKmeLTVfMIf70nuTHf341joOQQjWk4/xGfIg+M4DJQ=</DigestValue>
    </Reference>
    <Reference Type="http://www.w3.org/2000/09/xmldsig#Object" URI="#idInvalidSigLnImg">
      <DigestMethod Algorithm="http://www.w3.org/2001/04/xmlenc#sha256"/>
      <DigestValue>yyD2OugXEZ3rOZxNXP9vUWtVgcreOB3qYS8kcqdp9BI=</DigestValue>
    </Reference>
  </SignedInfo>
  <SignatureValue>brh8SZKuhQE0HmszTaTlv1tC6eqYs4cKdPtoWR/iLLrJKksEq9txW+gpiRIwHrmq/HQowMoFwEgs
QMIrc4pTnDXGEQ5NPGryUjfqgSP7WzUkv2+bSX8GtABRuwCnhL2EjK5GLBXH3mOy1ztfn/6yNAVD
jz8O+BspKXUdhqZTudonchA8SZZ260oo4OIvFkv0SeCcTrCeIbiU8d2w1swEQ2edhWGQ146fi8pm
hBFJ/kpD7OS97I4F8zDX584xK660DkCBOYuC5WQ4q6OQT3deoyMJhsNjFgcKlLxTDI1b6pBVjjby
K+vlw0xEiQqCDqXte0rZxC0K9Be7lvUhwFjdVQ==</SignatureValue>
  <KeyInfo>
    <X509Data>
      <X509Certificate>MIIIezCCBmOgAwIBAgIIa1DsiSo8+NwwDQYJKoZIhvcNAQELBQAwWjEaMBgGA1UEAwwRQ0EtRE9DVU1FTlRBIFMuQS4xFjAUBgNVBAUTDVJVQzgwMDUwMTcyLTExFzAVBgNVBAoMDkRPQ1VNRU5UQSBTLkEuMQswCQYDVQQGEwJQWTAeFw0yMzA2MjExMjU4MDBaFw0yNTA2MjAxMjU4MDBaMIGsMR0wGwYDVQQDDBRBUk5PTEQgS0xBU1NFTiBUT0VXUzERMA8GA1UEBRMIQ0k5ODM4MzcxDzANBgNVBCoMBkFSTk9MRDEWMBQGA1UEBAwNS0xBU1NFTiBUT0VXUzELMAkGA1UECwwCRjIxNTAzBgNVBAoMLENFUlRJRklDQURPIENVQUxJRklDQURPIERFIEZJUk1BIEVMRUNUUk9OSUNBMQswCQYDVQQGEwJQWTCCASIwDQYJKoZIhvcNAQEBBQADggEPADCCAQoCggEBAOTdLPrnsvepxdnmzRMQo57l68SHrIoWDgWHK1iB6TSy3k3xqrVr7dRRWlBdvRfLxVm6aOVYLWB/5q9IbM5phRru2QiZSKvta6LVjBB8fqEkrdoQydNJ5u3R0WQY6MnoMK1hkst7eMuezPlWKnNw2PRPNqZLds3QoOw5Zk9HxYv0nV06fZzde3kYQgo53Hq/Nt0IMaeQscsEYMLj+j4s24KqmKrQhg+QEKn1HCC7H1ASdwm/NXIYSB/EGCtcVG7oGqMID/4QmHZYM7chNYok1VRJdknGHnUUnJN8iFULKqSWMVps76+sFHExgel1n6IHDYqKe3277h1XPxW+ocqgEAkCAwEAAaOCA/AwggPsMAwGA1UdEwEB/wQCMAAwHwYDVR0jBBgwFoAUoT2FK83YLJYfOQIMn1M7WNiVC3swgZQGCCsGAQUFBwEBBIGHMIGEMFUGCCsGAQUFBzAChklodHRwczovL3d3dy5kaWdpdG8uY29tLnB5L3VwbG9hZHMvY2VydGlmaWNhZG8tZG9jdW1lbnRhLXNhLTE1MzUxMTc3NzEuY3J0MCsGCCsGAQUFBzABhh9odHRwczovL3d3dy5kaWdpdG8uY29tLnB5L29jc3AvMFMGA1UdEQRMMEqBHGFya2xhc3NlbkByZWNvcmRlbGVjdHJpY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yE79hsfIlYpzf+Xtk0gYQ0tnoXDAOBgNVHQ8BAf8EBAMCBeAwDQYJKoZIhvcNAQELBQADggIBALbtE6bcsLiBQsvahSjIfLAYhnow8e+g36G+Q9v4CNER62k6NblxHBhixvw0jUDgmdANnR7RjMim2Pl9+n7VomeEsnpe9m52P8JblNT7A9jzJjYeY63DWNOYEr4FB2gq4S2YB5lOAgxJw1fTR71tInJbG2Hr/kH9SPrYzyRz2pCne92qSgh4MiqC5adxeQ34/E1S2LJxyZOc2dZgqNUGyJATSrcNmu8ZVtCzpYWCfQZ5VIYcmtECsKAQhRZa7rSueVFvCnyKtrZYRZNyBx2iRpoCJN+P0lNMiMdlgAblrI9HJh1tmpGnta+VRg/swUbgCP6B0d9wYwSuuXnY8eNPRnvO8XdsRqDGKi1U5rpYXIeLQ9qTdSL6KM6Xlilasan2ybszGzshwdG07h41t1OS4HxoeWbE9c9F71y7QEFZfiY5VZB5EU9pjxioRCaW650FsfYHVUS9WdqmErqKJig+hsNXAwAWPm4yvKJN4XQwKSkbAsZkJ6/YkD8+mcj56iWhfIenlm7LA46NBKthXWrckOlK9HCB5/qF7K5OwqDZa658s17GgUeJOPKnj53GGDuYr37a0oqJytAaJIjZnn0D8infOtvlo2o6AW+MfVAqN2FX3ilGrjUTCDmZifsiwEIhfkTxYgJbgB3LVDS80oUof5DvqdG7J1ATQuFGLkzxmMm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tQNo9FBTT0xOVAHjj2Q/W0/ZROKaBOQhd63Yb5aKGRc=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l0qtiN/scTjrAh1Pp8GLZf5/pm8cTpcpvPc9DMeiToU=</DigestValue>
      </Reference>
      <Reference URI="/xl/media/image1.emf?ContentType=image/x-emf">
        <DigestMethod Algorithm="http://www.w3.org/2001/04/xmlenc#sha256"/>
        <DigestValue>rfWu57/9yTcb7MjnGJtF4V2AMdoIFUFc0fsVCZrCoQk=</DigestValue>
      </Reference>
      <Reference URI="/xl/sharedStrings.xml?ContentType=application/vnd.openxmlformats-officedocument.spreadsheetml.sharedStrings+xml">
        <DigestMethod Algorithm="http://www.w3.org/2001/04/xmlenc#sha256"/>
        <DigestValue>/kZ2RtVSIr7zSh2bKP92eWKPPEsLoxVPDQFoBxnm7zE=</DigestValue>
      </Reference>
      <Reference URI="/xl/styles.xml?ContentType=application/vnd.openxmlformats-officedocument.spreadsheetml.styles+xml">
        <DigestMethod Algorithm="http://www.w3.org/2001/04/xmlenc#sha256"/>
        <DigestValue>U+GeaGVxuWxbx+bYZeaRANpe9cOL8V6FjO3a+5EmkeU=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bKjTCUhwptvZHTB2NsuL2lljEb/O5a5iSutomdthiL0=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mHlUSgW1G7uhwdPUViQqhy6ITnN62OPlxXk2bj6XrAI=</DigestValue>
      </Reference>
      <Reference URI="/xl/worksheets/sheet1.xml?ContentType=application/vnd.openxmlformats-officedocument.spreadsheetml.worksheet+xml">
        <DigestMethod Algorithm="http://www.w3.org/2001/04/xmlenc#sha256"/>
        <DigestValue>GYKAyWdFwHWAe/LJJV/zn8rHCRQt1M2sin87rMZc9fE=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2024-08-28T18:26:00Z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{CCD0EAC9-0EBC-4E23-B370-8398FA7011B9}</SetupID>
          <SignatureText>ARNOLD KLASSEN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2024-08-28T18:26:00Z</xd:SigningTime>
          <xd:SigningCertificate>
            <xd:Cert>
              <xd:CertDigest>
                <DigestMethod Algorithm="http://www.w3.org/2001/04/xmlenc#sha256"/>
                <DigestValue>PxASnUVR150AldXibopk0bep3l5sv+Sg1A4K9knF/VY=</DigestValue>
              </xd:CertDigest>
              <xd:IssuerSerial>
                <X509IssuerName>C=PY, O=DOCUMENTA S.A., SERIALNUMBER=RUC80050172-1, CN=CA-DOCUMENTA S.A.</X509IssuerName>
                <X509SerialNumber>7732940634058455260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ogwAACBFTUYAAAEAc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UMazA9BennUIl+YDUkPBYdzDswAAAJR2AAAAAOgAlHYAAAAAaMOzA2q6P2BwxrMDkLNyd/DEKwSkx7MD+MQrBGq6P2CC6J+KpMezAxDEswMQxLMDQ9pBdTgzTXWa6J+K8MQrBNDZQXUl3EF1O99udwAAlHZwh5V28FHBYQAALAQAAAAAyI0qBAAAlHaJAAAAvImVdoLon4oQxLMDmuifioV1SXVsx7MDZXRJdf/////5r1MZSMSzA02RH3YAAJ51PMSzAwAAAABExLMDAAAAAEIaFWEAAJ51AAAAABMAFABSQ8Fh0F6edVzEswME+FV3AAAAAGAZkAboxJ91ZHYACAAAAAAlAAAADAAAAAEAAAAYAAAADAAAAAAAAAASAAAADAAAAAEAAAAeAAAAGAAAAL0AAAAEAAAA9wAAABEAAAAlAAAADAAAAAEAAABUAAAAiAAAAL4AAAAEAAAA9QAAABAAAAABAAAA0XbJQVUVykG+AAAABAAAAAoAAABMAAAAAAAAAAAAAAAAAAAA//////////9gAAAAMgA4AC8AMAA4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CedQiX5gMoQ8FhNkPBACQWZgAAAAAAbM2zA9euSWAGAAAAsJmymVjo0xcAAAAAXK5JYAAAAACwBAAAAAAAADj6UxoAAAAAan8edgoAAAABAAAAAQAAADRouQMBAAAAAQAAAPCy7AM0aLkDEgAAAAAAAACEwLwDAAAAAAoMAAAAALMDAAAAIAAAVhTgm1IUAAAAAH8QAAAuAAAALwEALjAAAACAGsBlYB4LG62hUxl0yrMDTZEfdgAAnnVoyrMDAAAAAAAAAADx9B52QhoVYQcAAADgy7MD4MuzAwACAAD8////AQAAAAAAAAAAAAAAAAAAAAAAAAAAAAAAYBmQB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BQAAAAUAAAAAAJsEzAGbBAAAAAAgAAAAvB+bBAAAAAAAAOYDuB+bBMGTRWB8frIDLl9vdwAAAAAuX293AAAAAAAAAAAgAAAAFAAAAPDbr2CYfrIDzi3QYQAA5gMAAAAAIAAAAOgefxfIP4AhrH6yA7CeRGAgAAAAAQAAAAAAAAAgg7IDm29GYKAPAAD817OZAwAAADpvRmAEKrOZ5H6yA8Scr2DROWZg6B5/Fxx/sgMAAAAA4KrbBgEAAAAAAAAAAAAAAPH0HnYQ3K9gBgAAABiAsgMYgLIDAAIAAPz///8BAAAAAAAAAAAAAAAAAAAAAAAAAAAAAABgGZAGZHYACAAAAAAlAAAADAAAAAMAAAAYAAAADAAAAAAAAAASAAAADAAAAAEAAAAWAAAADAAAAAgAAABUAAAAVAAAAAoAAAAnAAAAHgAAAEoAAAABAAAA0XbJQVUVykEKAAAASwAAAAEAAABMAAAABAAAAAkAAAAnAAAAIAAAAEsAAABQAAAAWABoL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uAAAARwAAACkAAAAzAAAAhgAAABUAAAAhAPAAAAAAAAAAAAAAAIA/AAAAAAAAAAAAAIA/AAAAAAAAAAAAAAAAAAAAAAAAAAAAAAAAAAAAAAAAAAAlAAAADAAAAAAAAIAoAAAADAAAAAQAAABSAAAAcAEAAAQAAADw////AAAAAAAAAAAAAAAAkAEAAAAAAAEAAAAAcwBlAGcAbwBlACAAdQBpAAAAAAAAAAAAAAAAAAAAAAAAAAAAAAAAAAAAAAAAAAAAAAAAAAAAAAAAAAAAAAAAAAAA//+wgLIDGl9LYGzUs5ktAAAAiIWyA/JaS2Bwno4GAAAAAAAAAAAAAABA0gdGYAAAAEIBk0Vg+PKGIQEAAAAQgbID4JlpGgAAAAAMgbIDAAAAACAAAAAAAAAAgGHOAAgAAAAHAAAAQBfnF8SdZSEBAAAAPPwAAMGTRWDAALMhAAAAAMAAsyH0aaIX8NazAOR/sgPkkUVglJSvYAIAAAAAAAAAAAAAAAAAAAAVAAAAJAAAAEEAcgBpAGEAbAAAAAAAs5kJAAAAAAAAAPH0HnY0grIDCQAAANyAsgPcgLIDAAIAAPz///8BAAAAAAAAAAAAAAAAAAAAYBmQBujEn3VkdgAIAAAAACUAAAAMAAAABAAAABgAAAAMAAAAAAAAABIAAAAMAAAAAQAAAB4AAAAYAAAAKQAAADMAAACvAAAASAAAACUAAAAMAAAABAAAAFQAAACgAAAAKgAAADMAAACtAAAARwAAAAEAAADRdslBVRXKQSoAAAAzAAAADgAAAEwAAAAAAAAAAAAAAAAAAAD//////////2gAAABBAFIATgBPAEwARAAgAEsATABBAFMAUwBFAE4ACgAAAAoAAAAMAAAADAAAAAgAAAALAAAABAAAAAkAAAAIAAAACgAAAAkAAAAJAAAACAAAAAw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oAAAAAoAAABQAAAAVQAAAFwAAAABAAAA0XbJQVUVykEKAAAAUAAAAA4AAABMAAAAAAAAAAAAAAAAAAAA//////////9oAAAAQQByAG4AbwBsAGQAIABLAGwAYQBzAHMAZQBuAAcAAAAEAAAABwAAAAcAAAADAAAABwAAAAMAAAAGAAAAAwAAAAYAAAAFAAAABQAAAAYAAAAH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iAAAAAoAAABgAAAAPwAAAGwAAAABAAAA0XbJQVUVyk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TAAAAfAAAAAkAAABwAAAAywAAAA0AAAAhAPAAAAAAAAAAAAAAAIA/AAAAAAAAAAAAAIA/AAAAAAAAAAAAAAAAAAAAAAAAAAAAAAAAAAAAAAAAAAAlAAAADAAAAAAAAIAoAAAADAAAAAUAAAAlAAAADAAAAAEAAAAYAAAADAAAAAAAAAASAAAADAAAAAEAAAAWAAAADAAAAAAAAABUAAAAFAEAAAoAAABwAAAA0gAAAHwAAAABAAAA0XbJQVUVykEKAAAAcAAAACEAAABMAAAABAAAAAkAAABwAAAA1AAAAH0AAACQAAAARgBpAHIAbQBhAGQAbwAgAHAAbwByADoAIABBAFIATgBPAEwARAAgAEsATABBAFMAUwBFAE4AIABUAE8ARQBXAFMANC4GAAAAAwAAAAQAAAAJAAAABgAAAAcAAAAHAAAAAwAAAAcAAAAHAAAABAAAAAMAAAADAAAABwAAAAcAAAAIAAAACQAAAAUAAAAIAAAAAwAAAAYAAAAFAAAABwAAAAYAAAAGAAAABgAAAAgAAAADAAAABgAAAAkAAAAGAAAACwAAAAYAAAAWAAAADAAAAAAAAAAlAAAADAAAAAIAAAAOAAAAFAAAAAAAAAAQAAAAFAAAAA==</Object>
  <Object Id="idInvalidSigLnImg">AQAAAGwAAAAAAAAAAAAAAP8AAAB/AAAAAAAAAAAAAAAvGQAAogwAACBFTUYAAAEA3CA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UMazA9BennUIl+YDUkPBYdzDswAAAJR2AAAAAOgAlHYAAAAAaMOzA2q6P2BwxrMDkLNyd/DEKwSkx7MD+MQrBGq6P2CC6J+KpMezAxDEswMQxLMDQ9pBdTgzTXWa6J+K8MQrBNDZQXUl3EF1O99udwAAlHZwh5V28FHBYQAALAQAAAAAyI0qBAAAlHaJAAAAvImVdoLon4oQxLMDmuifioV1SXVsx7MDZXRJdf/////5r1MZSMSzA02RH3YAAJ51PMSzAwAAAABExLMDAAAAAEIaFWEAAJ51AAAAABMAFABSQ8Fh0F6edVzEswME+FV3AAAAAGAZkAboxJ91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J51CJfmAyhDwWE2Q8EAJBZmAAAAAABszbMD165JYAYAAACwmbKZWOjTFwAAAABcrklgAAAAALAEAAAAAAAAOPpTGgAAAABqfx52CgAAAAEAAAABAAAANGi5AwEAAAABAAAA8LLsAzRouQMSAAAAAAAAAITAvAMAAAAACgwAAAAAswMAAAAgAABWFOCbUhQAAAAAfxAAAC4AAAAvAQAuMAAAAIAawGVgHgsbraFTGXTKswNNkR92AACedWjKswMAAAAAAAAAAPH0HnZCGhVhBwAAAODLswPgy7MDAAIAAPz///8BAAAAAAAAAAAAAAAAAAAAAAAAAAAAAABgGZAG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FAAAABQAAAAAAmwTMAZsEAAAAACAAAAC8H5sEAAAAAAAA5gO4H5sEwZNFYHx+sgMuX293AAAAAC5fb3cAAAAAAAAAACAAAAAUAAAA8NuvYJh+sgPOLdBhAADmAwAAAAAgAAAA6B5/F8g/gCGsfrIDsJ5EYCAAAAABAAAAAAAAACCDsgObb0ZgoA8AAPzXs5kDAAAAOm9GYAQqs5nkfrIDxJyvYNE5ZmDoHn8XHH+yAwAAAADgqtsGAQAAAAAAAAAAAAAA8fQedhDcr2AGAAAAGICyAxiAsgMAAgAA/P///wEAAAAAAAAAAAAAAAAAAAAAAAAAAAAAAGAZkAZkdgAIAAAAACUAAAAMAAAAAwAAABgAAAAMAAAAAAAAABIAAAAMAAAAAQAAABYAAAAMAAAACAAAAFQAAABUAAAACgAAACcAAAAeAAAASgAAAAEAAADRdslBVRXKQQoAAABLAAAAAQAAAEwAAAAEAAAACQAAACcAAAAgAAAASwAAAFAAAABYAC4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4AAABHAAAAKQAAADMAAACGAAAAFQAAACEA8AAAAAAAAAAAAAAAgD8AAAAAAAAAAAAAgD8AAAAAAAAAAAAAAAAAAAAAAAAAAAAAAAAAAAAAAAAAACUAAAAMAAAAAAAAgCgAAAAMAAAABAAAAFIAAABwAQAABAAAAPD///8AAAAAAAAAAAAAAACQAQAAAAAAAQAAAABzAGUAZwBvAGUAIAB1AGkAAAAAAAAAAAAAAAAAAAAAAAAAAAAAAAAAAAAAAAAAAAAAAAAAAAAAAAAAAAAAAAAAAAD//7CAsgMaX0tgbNSzmS0AAACIhbID8lpLYHCejgYAAAAAAAAAAAAAAEDSB0ZgAAAAQgGTRWD48oYhAQAAABCBsgPgmWkaAAAAAAyBsgMAAAAAIAAAAAAAAACAYc4ACAAAAAcAAABAF+cXxJ1lIQEAAAA8/AAAwZNFYMAAsyEAAAAAwACzIfRpohfw1rMA5H+yA+SRRWCUlK9gAgAAAAAAAAAAAAAAAAAAABUAAAAkAAAAQQByAGkAYQBsAAAAAACzmQkAAAAAAAAA8fQedjSCsgMJAAAA3ICyA9yAsgMAAgAA/P///wEAAAAAAAAAAAAAAAAAAABgGZAG6MSfdWR2AAgAAAAAJQAAAAwAAAAEAAAAGAAAAAwAAAAAAAAAEgAAAAwAAAABAAAAHgAAABgAAAApAAAAMwAAAK8AAABIAAAAJQAAAAwAAAAEAAAAVAAAAKAAAAAqAAAAMwAAAK0AAABHAAAAAQAAANF2yUFVFcpBKgAAADMAAAAOAAAATAAAAAAAAAAAAAAAAAAAAP//////////aAAAAEEAUgBOAE8ATABEACAASwBMAEEAUwBTAEUATgAKAAAACgAAAAwAAAAMAAAACAAAAAsAAAAEAAAACQAAAAgAAAAKAAAACQAAAAkAAAAIAAAAD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VAAAAXAAAAAEAAADRdslBVRXKQQoAAABQAAAADgAAAEwAAAAAAAAAAAAAAAAAAAD//////////2gAAABBAHIAbgBvAGwAZAAgAEsAbABhAHMAcwBlAG4ABwAAAAQAAAAHAAAABwAAAAMAAAAHAAAAAwAAAAYAAAADAAAABgAAAAUAAAAFAAAABg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/AAAAbAAAAAEAAADRdslBVRXK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NMAAAB8AAAACQAAAHAAAADLAAAADQAAACEA8AAAAAAAAAAAAAAAgD8AAAAAAAAAAAAAgD8AAAAAAAAAAAAAAAAAAAAAAAAAAAAAAAAAAAAAAAAAACUAAAAMAAAAAAAAgCgAAAAMAAAABQAAACUAAAAMAAAAAQAAABgAAAAMAAAAAAAAABIAAAAMAAAAAQAAABYAAAAMAAAAAAAAAFQAAAAUAQAACgAAAHAAAADSAAAAfAAAAAEAAADRdslBVRXKQQoAAABwAAAAIQAAAEwAAAAEAAAACQAAAHAAAADUAAAAfQAAAJAAAABGAGkAcgBtAGEAZABvACAAcABvAHIAOgAgAEEAUgBOAE8ATABEACAASwBMAEEAUwBTAEUATgAgAFQATwBFAFcAUwAZAAYAAAADAAAABAAAAAkAAAAGAAAABwAAAAcAAAADAAAABwAAAAcAAAAEAAAAAwAAAAMAAAAHAAAABwAAAAgAAAAJAAAABQAAAAgAAAADAAAABgAAAAUAAAAHAAAABgAAAAYAAAAGAAAACAAAAAMAAAAGAAAACQAAAAYAAAAL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 Jefe - Hector Nuñez</dc:creator>
  <cp:lastModifiedBy>Contabilidad Jefe - Hector Nuñez</cp:lastModifiedBy>
  <dcterms:created xsi:type="dcterms:W3CDTF">2024-03-19T19:50:02Z</dcterms:created>
  <dcterms:modified xsi:type="dcterms:W3CDTF">2024-08-28T18:25:41Z</dcterms:modified>
</cp:coreProperties>
</file>